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60" windowWidth="16608" windowHeight="829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K141" i="1" l="1"/>
  <c r="F171" i="1" l="1"/>
  <c r="F145" i="1"/>
  <c r="F28" i="1"/>
  <c r="F226" i="1" l="1"/>
  <c r="G171" i="1" l="1"/>
  <c r="H171" i="1"/>
  <c r="G145" i="1"/>
  <c r="H145" i="1"/>
  <c r="F252" i="1"/>
  <c r="H69" i="1" l="1"/>
  <c r="H64" i="1" s="1"/>
  <c r="F333" i="1"/>
  <c r="F317" i="1"/>
  <c r="E252" i="1" l="1"/>
  <c r="E25" i="1" l="1"/>
  <c r="H226" i="1" l="1"/>
  <c r="G282" i="1" l="1"/>
  <c r="H282" i="1"/>
  <c r="G28" i="1" l="1"/>
  <c r="H28" i="1"/>
  <c r="I28" i="1"/>
  <c r="G25" i="1" l="1"/>
  <c r="H25" i="1"/>
  <c r="I25" i="1"/>
  <c r="F25" i="1"/>
  <c r="E52" i="1" l="1"/>
  <c r="E257" i="1" l="1"/>
  <c r="E247" i="1" s="1"/>
  <c r="E171" i="1"/>
  <c r="E145" i="1"/>
  <c r="E28" i="1" l="1"/>
  <c r="D297" i="1" l="1"/>
  <c r="D252" i="1"/>
  <c r="D25" i="1"/>
  <c r="H221" i="1" l="1"/>
  <c r="I221" i="1"/>
  <c r="G226" i="1" l="1"/>
  <c r="G221" i="1" s="1"/>
  <c r="F221" i="1"/>
  <c r="G208" i="1"/>
  <c r="H208" i="1"/>
  <c r="I208" i="1"/>
  <c r="F69" i="1" l="1"/>
  <c r="G69" i="1"/>
  <c r="I333" i="1" l="1"/>
  <c r="F300" i="1" l="1"/>
  <c r="F294" i="1" s="1"/>
  <c r="G300" i="1"/>
  <c r="G294" i="1" s="1"/>
  <c r="H300" i="1"/>
  <c r="H294" i="1" s="1"/>
  <c r="I300" i="1"/>
  <c r="I294" i="1" s="1"/>
  <c r="E300" i="1"/>
  <c r="E294" i="1" s="1"/>
  <c r="F257" i="1"/>
  <c r="F247" i="1" s="1"/>
  <c r="G257" i="1"/>
  <c r="G247" i="1" s="1"/>
  <c r="H257" i="1"/>
  <c r="H247" i="1" s="1"/>
  <c r="I257" i="1"/>
  <c r="I247" i="1" s="1"/>
  <c r="E211" i="1"/>
  <c r="F64" i="1"/>
  <c r="G64" i="1"/>
  <c r="E69" i="1"/>
  <c r="E64" i="1" s="1"/>
  <c r="E226" i="1" l="1"/>
  <c r="E221" i="1" s="1"/>
  <c r="E88" i="1"/>
  <c r="E86" i="1" s="1"/>
  <c r="E80" i="1" s="1"/>
  <c r="F86" i="1"/>
  <c r="F80" i="1" s="1"/>
  <c r="G86" i="1"/>
  <c r="G80" i="1" s="1"/>
  <c r="H88" i="1"/>
  <c r="H86" i="1" s="1"/>
  <c r="H80" i="1" s="1"/>
  <c r="I88" i="1"/>
  <c r="I86" i="1" s="1"/>
  <c r="I80" i="1" s="1"/>
  <c r="D88" i="1"/>
  <c r="D86" i="1" s="1"/>
  <c r="D80" i="1" s="1"/>
  <c r="F47" i="1"/>
  <c r="E47" i="1"/>
  <c r="D28" i="1" l="1"/>
  <c r="D258" i="1" l="1"/>
  <c r="D248" i="1" s="1"/>
  <c r="D146" i="1"/>
  <c r="D142" i="1" s="1"/>
  <c r="D23" i="1"/>
  <c r="D300" i="1" l="1"/>
  <c r="D294" i="1" s="1"/>
  <c r="E282" i="1"/>
  <c r="F282" i="1"/>
  <c r="D282" i="1"/>
  <c r="D257" i="1"/>
  <c r="D247" i="1" s="1"/>
  <c r="D317" i="1" l="1"/>
  <c r="E276" i="1" l="1"/>
  <c r="F276" i="1"/>
  <c r="G276" i="1"/>
  <c r="H276" i="1"/>
  <c r="I276" i="1"/>
  <c r="D276" i="1"/>
  <c r="D226" i="1"/>
  <c r="D221" i="1" s="1"/>
  <c r="E208" i="1"/>
  <c r="D211" i="1"/>
  <c r="D208" i="1" s="1"/>
  <c r="E165" i="1"/>
  <c r="F165" i="1"/>
  <c r="G165" i="1"/>
  <c r="H165" i="1"/>
  <c r="I171" i="1"/>
  <c r="I165" i="1" s="1"/>
  <c r="D171" i="1"/>
  <c r="D165" i="1" s="1"/>
  <c r="E141" i="1"/>
  <c r="F141" i="1"/>
  <c r="D145" i="1"/>
  <c r="D141" i="1" s="1"/>
  <c r="E22" i="1"/>
  <c r="F22" i="1"/>
  <c r="G22" i="1"/>
  <c r="H22" i="1"/>
  <c r="I22" i="1"/>
  <c r="D69" i="1" l="1"/>
  <c r="D64" i="1" s="1"/>
  <c r="D52" i="1"/>
  <c r="D47" i="1" s="1"/>
  <c r="I363" i="1" l="1"/>
  <c r="H363" i="1"/>
  <c r="G363" i="1"/>
  <c r="I324" i="1"/>
  <c r="H324" i="1"/>
  <c r="G324" i="1"/>
  <c r="I301" i="1"/>
  <c r="I295" i="1" s="1"/>
  <c r="H301" i="1"/>
  <c r="H295" i="1" s="1"/>
  <c r="G301" i="1"/>
  <c r="G295" i="1" s="1"/>
  <c r="I283" i="1"/>
  <c r="I277" i="1" s="1"/>
  <c r="H283" i="1"/>
  <c r="H261" i="1" s="1"/>
  <c r="H33" i="1" s="1"/>
  <c r="G283" i="1"/>
  <c r="G277" i="1" s="1"/>
  <c r="I267" i="1"/>
  <c r="H267" i="1"/>
  <c r="G267" i="1"/>
  <c r="I265" i="1"/>
  <c r="H265" i="1"/>
  <c r="G265" i="1"/>
  <c r="I263" i="1"/>
  <c r="H263" i="1"/>
  <c r="G263" i="1"/>
  <c r="I172" i="1"/>
  <c r="I166" i="1" s="1"/>
  <c r="H172" i="1"/>
  <c r="H166" i="1" s="1"/>
  <c r="G172" i="1"/>
  <c r="G166" i="1" s="1"/>
  <c r="I156" i="1"/>
  <c r="I38" i="1" s="1"/>
  <c r="H156" i="1"/>
  <c r="H38" i="1" s="1"/>
  <c r="G156" i="1"/>
  <c r="G38" i="1" s="1"/>
  <c r="I151" i="1"/>
  <c r="I145" i="1" s="1"/>
  <c r="I141" i="1" s="1"/>
  <c r="H141" i="1"/>
  <c r="G141" i="1"/>
  <c r="I119" i="1"/>
  <c r="I113" i="1" s="1"/>
  <c r="H119" i="1"/>
  <c r="H113" i="1" s="1"/>
  <c r="G119" i="1"/>
  <c r="G113" i="1" s="1"/>
  <c r="I105" i="1"/>
  <c r="I103" i="1" s="1"/>
  <c r="I97" i="1" s="1"/>
  <c r="H105" i="1"/>
  <c r="H103" i="1" s="1"/>
  <c r="H97" i="1" s="1"/>
  <c r="G105" i="1"/>
  <c r="G103" i="1" s="1"/>
  <c r="G97" i="1" s="1"/>
  <c r="I56" i="1"/>
  <c r="I52" i="1" s="1"/>
  <c r="I47" i="1" s="1"/>
  <c r="H52" i="1"/>
  <c r="H47" i="1" s="1"/>
  <c r="G52" i="1"/>
  <c r="G47" i="1" s="1"/>
  <c r="I261" i="1" l="1"/>
  <c r="I33" i="1" s="1"/>
  <c r="G261" i="1"/>
  <c r="G33" i="1" s="1"/>
  <c r="H277" i="1"/>
  <c r="H258" i="1"/>
  <c r="H248" i="1" s="1"/>
  <c r="D105" i="1"/>
  <c r="D103" i="1" s="1"/>
  <c r="D97" i="1" s="1"/>
  <c r="E105" i="1"/>
  <c r="E103" i="1" s="1"/>
  <c r="F105" i="1"/>
  <c r="F103" i="1" s="1"/>
  <c r="F97" i="1" s="1"/>
  <c r="D119" i="1"/>
  <c r="D113" i="1" s="1"/>
  <c r="E119" i="1"/>
  <c r="E113" i="1" s="1"/>
  <c r="F119" i="1"/>
  <c r="F113" i="1" s="1"/>
  <c r="D156" i="1"/>
  <c r="D38" i="1" s="1"/>
  <c r="E156" i="1"/>
  <c r="E38" i="1" s="1"/>
  <c r="F156" i="1"/>
  <c r="F38" i="1" s="1"/>
  <c r="D172" i="1"/>
  <c r="D166" i="1" s="1"/>
  <c r="E172" i="1"/>
  <c r="E166" i="1" s="1"/>
  <c r="F172" i="1"/>
  <c r="F166" i="1" s="1"/>
  <c r="E263" i="1"/>
  <c r="F263" i="1"/>
  <c r="E265" i="1"/>
  <c r="F265" i="1"/>
  <c r="D267" i="1"/>
  <c r="E267" i="1"/>
  <c r="F267" i="1"/>
  <c r="D283" i="1"/>
  <c r="D261" i="1" s="1"/>
  <c r="E283" i="1"/>
  <c r="E261" i="1" s="1"/>
  <c r="F283" i="1"/>
  <c r="F261" i="1" s="1"/>
  <c r="D301" i="1"/>
  <c r="D295" i="1" s="1"/>
  <c r="E301" i="1"/>
  <c r="E295" i="1" s="1"/>
  <c r="F301" i="1"/>
  <c r="F295" i="1" s="1"/>
  <c r="D324" i="1"/>
  <c r="E324" i="1"/>
  <c r="F324" i="1"/>
  <c r="E363" i="1"/>
  <c r="F363" i="1"/>
  <c r="G258" i="1" l="1"/>
  <c r="G248" i="1" s="1"/>
  <c r="I258" i="1"/>
  <c r="I248" i="1" s="1"/>
  <c r="E97" i="1"/>
  <c r="E33" i="1"/>
  <c r="E258" i="1"/>
  <c r="E248" i="1" s="1"/>
  <c r="F33" i="1"/>
  <c r="F258" i="1"/>
  <c r="F248" i="1" s="1"/>
  <c r="D33" i="1"/>
  <c r="F277" i="1"/>
  <c r="D277" i="1"/>
  <c r="E277" i="1"/>
  <c r="F208" i="1"/>
</calcChain>
</file>

<file path=xl/sharedStrings.xml><?xml version="1.0" encoding="utf-8"?>
<sst xmlns="http://schemas.openxmlformats.org/spreadsheetml/2006/main" count="524" uniqueCount="136">
  <si>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</si>
  <si>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</si>
  <si>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</si>
  <si>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</si>
  <si>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</si>
  <si>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</si>
  <si>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</si>
  <si>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</si>
  <si>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</si>
  <si>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</si>
  <si>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</si>
  <si>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</si>
  <si>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</si>
  <si>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</si>
  <si>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</si>
  <si>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</si>
  <si>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</si>
  <si>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</si>
  <si>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</si>
  <si>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</si>
  <si>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</si>
  <si>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</si>
  <si>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</si>
  <si>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</si>
  <si>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</si>
  <si>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</si>
  <si>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</si>
  <si>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</si>
  <si>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</si>
  <si>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</si>
  <si>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</si>
  <si>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</si>
  <si>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</si>
  <si>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</si>
  <si>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</si>
  <si>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</si>
  <si>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</si>
  <si>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</si>
  <si>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</si>
  <si>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</si>
  <si>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</si>
  <si>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</si>
  <si>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</si>
  <si>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</si>
  <si>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</si>
  <si>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</si>
  <si>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</si>
  <si>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</si>
  <si>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</si>
  <si>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</si>
  <si>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</si>
  <si>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</si>
  <si>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</si>
  <si>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</si>
  <si>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</si>
  <si>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</si>
  <si>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</si>
  <si>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</si>
  <si>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</si>
  <si>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</si>
  <si>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</si>
  <si>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</si>
  <si>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</si>
  <si>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</si>
  <si>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</si>
  <si>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</si>
  <si>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</si>
  <si>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</si>
  <si>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</si>
  <si>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</si>
  <si>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</si>
  <si>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</si>
  <si>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</si>
  <si>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</si>
  <si>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</si>
  <si>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</si>
  <si>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</si>
  <si>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</si>
  <si>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</si>
  <si>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</si>
  <si>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</si>
  <si>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</si>
  <si>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</si>
  <si>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</si>
  <si>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</si>
  <si>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</si>
  <si>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</si>
  <si>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</si>
  <si>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</si>
  <si>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</si>
  <si>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</si>
  <si>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</si>
  <si>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</si>
  <si>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</si>
  <si>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</si>
  <si>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</si>
  <si>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</si>
  <si>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</si>
  <si>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</si>
  <si>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</si>
  <si>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</si>
  <si>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</si>
  <si>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</si>
  <si>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</si>
  <si>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</si>
  <si>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</si>
  <si>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</si>
  <si>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</si>
  <si>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</si>
  <si>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</si>
  <si>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</si>
  <si>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</si>
  <si>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</si>
  <si>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</si>
  <si>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</si>
  <si>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</si>
  <si>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</si>
  <si>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</si>
  <si>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</si>
  <si>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</si>
  <si>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</si>
  <si>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</si>
  <si>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</si>
  <si>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</si>
  <si>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</si>
  <si>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</si>
  <si>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</si>
  <si>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</si>
  <si>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 xml:space="preserve">Основное мероприятие 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</si>
  <si>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</si>
  <si>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</si>
  <si>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</si>
  <si>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</si>
  <si>
    <t>соисполнителю Управлению труда и социальной защиты населения администрации Минераловодского городского округа)</t>
  </si>
  <si>
    <t xml:space="preserve">соисполнителю Управлению труда и социальной защиты населения </t>
  </si>
  <si>
    <t>соисполнителю Управлению труда и социальной защиты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</si>
</sst>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74"/>
  <sheetViews>
    <sheetView tabSelected="1" topLeftCell="A89" zoomScale="90" zoomScaleNormal="90" workbookViewId="0">
      <selection activeCell="M96" sqref="M96"/>
    </sheetView>
  </sheetViews>
  <sheetFormatPr defaultColWidth="9.109375" defaultRowHeight="14.4" x14ac:dyDescent="0.3"/>
  <cols>
    <col min="1" max="1" width="4.44140625" style="1" customWidth="1"/>
    <col min="2" max="2" width="46.109375" style="1" customWidth="1"/>
    <col min="3" max="3" width="71.5546875" style="1" customWidth="1"/>
    <col min="4" max="4" width="8.5546875" style="1" customWidth="1"/>
    <col min="5" max="5" width="8.6640625" style="1" customWidth="1"/>
    <col min="6" max="6" width="9" style="1" customWidth="1"/>
    <col min="7" max="8" width="9.44140625" style="1" customWidth="1"/>
    <col min="9" max="9" width="8.33203125" style="1" customWidth="1"/>
    <col min="10" max="10" width="0.109375" style="1" hidden="1" customWidth="1"/>
    <col min="11" max="16384" width="9.109375" style="1"/>
  </cols>
  <sheetData>
    <row r="1" spans="1:10" ht="10.95" customHeight="1" x14ac:dyDescent="0.3">
      <c r="D1" s="55" t="s">
        <v>58</v>
      </c>
      <c r="E1" s="56"/>
      <c r="F1" s="56"/>
      <c r="G1" s="56"/>
      <c r="H1" s="56"/>
      <c r="I1" s="56"/>
      <c r="J1" s="56"/>
    </row>
    <row r="2" spans="1:10" ht="8.4" customHeight="1" x14ac:dyDescent="0.3">
      <c r="D2" s="56"/>
      <c r="E2" s="56"/>
      <c r="F2" s="56"/>
      <c r="G2" s="56"/>
      <c r="H2" s="56"/>
      <c r="I2" s="56"/>
      <c r="J2" s="56"/>
    </row>
    <row r="3" spans="1:10" ht="12.6" customHeight="1" x14ac:dyDescent="0.3">
      <c r="D3" s="56"/>
      <c r="E3" s="56"/>
      <c r="F3" s="56"/>
      <c r="G3" s="56"/>
      <c r="H3" s="56"/>
      <c r="I3" s="56"/>
      <c r="J3" s="56"/>
    </row>
    <row r="4" spans="1:10" ht="11.4" customHeight="1" x14ac:dyDescent="0.3">
      <c r="D4" s="56"/>
      <c r="E4" s="56"/>
      <c r="F4" s="56"/>
      <c r="G4" s="56"/>
      <c r="H4" s="56"/>
      <c r="I4" s="56"/>
      <c r="J4" s="56"/>
    </row>
    <row r="5" spans="1:10" ht="13.2" customHeight="1" x14ac:dyDescent="0.3">
      <c r="D5" s="56"/>
      <c r="E5" s="56"/>
      <c r="F5" s="56"/>
      <c r="G5" s="56"/>
      <c r="H5" s="56"/>
      <c r="I5" s="56"/>
      <c r="J5" s="56"/>
    </row>
    <row r="6" spans="1:10" ht="11.4" customHeight="1" x14ac:dyDescent="0.3">
      <c r="D6" s="56"/>
      <c r="E6" s="56"/>
      <c r="F6" s="56"/>
      <c r="G6" s="56"/>
      <c r="H6" s="56"/>
      <c r="I6" s="56"/>
      <c r="J6" s="56"/>
    </row>
    <row r="7" spans="1:10" ht="10.95" customHeight="1" x14ac:dyDescent="0.3">
      <c r="D7" s="56"/>
      <c r="E7" s="56"/>
      <c r="F7" s="56"/>
      <c r="G7" s="56"/>
      <c r="H7" s="56"/>
      <c r="I7" s="56"/>
      <c r="J7" s="56"/>
    </row>
    <row r="8" spans="1:10" s="3" customFormat="1" ht="8.4" customHeight="1" x14ac:dyDescent="0.3">
      <c r="D8" s="56"/>
      <c r="E8" s="56"/>
      <c r="F8" s="56"/>
      <c r="G8" s="56"/>
      <c r="H8" s="56"/>
      <c r="I8" s="56"/>
      <c r="J8" s="56"/>
    </row>
    <row r="9" spans="1:10" s="3" customFormat="1" ht="11.4" customHeight="1" x14ac:dyDescent="0.3">
      <c r="C9" s="19" t="s">
        <v>50</v>
      </c>
    </row>
    <row r="10" spans="1:10" s="3" customFormat="1" ht="12" customHeight="1" x14ac:dyDescent="0.3">
      <c r="C10" s="19" t="s">
        <v>49</v>
      </c>
    </row>
    <row r="11" spans="1:10" s="3" customFormat="1" ht="11.4" customHeight="1" x14ac:dyDescent="0.3">
      <c r="C11" s="19" t="s">
        <v>47</v>
      </c>
    </row>
    <row r="12" spans="1:10" s="3" customFormat="1" ht="10.95" customHeight="1" x14ac:dyDescent="0.3">
      <c r="C12" s="19" t="s">
        <v>48</v>
      </c>
    </row>
    <row r="13" spans="1:10" ht="13.2" customHeight="1" x14ac:dyDescent="0.3">
      <c r="C13" s="2"/>
    </row>
    <row r="14" spans="1:10" s="3" customFormat="1" ht="13.2" customHeight="1" x14ac:dyDescent="0.3">
      <c r="A14" s="59" t="s">
        <v>0</v>
      </c>
      <c r="B14" s="54" t="s">
        <v>1</v>
      </c>
      <c r="C14" s="52" t="s">
        <v>7</v>
      </c>
      <c r="D14" s="59" t="s">
        <v>11</v>
      </c>
      <c r="E14" s="61"/>
      <c r="F14" s="61"/>
      <c r="G14" s="61"/>
      <c r="H14" s="61"/>
      <c r="I14" s="62"/>
    </row>
    <row r="15" spans="1:10" s="3" customFormat="1" ht="12.6" customHeight="1" x14ac:dyDescent="0.3">
      <c r="A15" s="60"/>
      <c r="B15" s="4" t="s">
        <v>2</v>
      </c>
      <c r="C15" s="53" t="s">
        <v>8</v>
      </c>
      <c r="D15" s="60"/>
      <c r="E15" s="63"/>
      <c r="F15" s="63"/>
      <c r="G15" s="63"/>
      <c r="H15" s="63"/>
      <c r="I15" s="64"/>
    </row>
    <row r="16" spans="1:10" s="3" customFormat="1" ht="11.4" customHeight="1" x14ac:dyDescent="0.3">
      <c r="A16" s="60"/>
      <c r="B16" s="4" t="s">
        <v>3</v>
      </c>
      <c r="C16" s="53" t="s">
        <v>9</v>
      </c>
      <c r="D16" s="60" t="s">
        <v>12</v>
      </c>
      <c r="E16" s="63"/>
      <c r="F16" s="63"/>
      <c r="G16" s="63"/>
      <c r="H16" s="63"/>
      <c r="I16" s="64"/>
    </row>
    <row r="17" spans="1:13" s="3" customFormat="1" ht="13.95" customHeight="1" x14ac:dyDescent="0.3">
      <c r="A17" s="60"/>
      <c r="B17" s="4" t="s">
        <v>4</v>
      </c>
      <c r="C17" s="53" t="s">
        <v>10</v>
      </c>
      <c r="D17" s="65"/>
      <c r="E17" s="66"/>
      <c r="F17" s="66"/>
      <c r="G17" s="66"/>
      <c r="H17" s="66"/>
      <c r="I17" s="67"/>
    </row>
    <row r="18" spans="1:13" s="3" customFormat="1" ht="11.4" customHeight="1" x14ac:dyDescent="0.3">
      <c r="A18" s="60"/>
      <c r="B18" s="4" t="s">
        <v>5</v>
      </c>
      <c r="C18" s="5"/>
      <c r="D18" s="68"/>
      <c r="E18" s="69"/>
      <c r="F18" s="69"/>
      <c r="G18" s="69"/>
      <c r="H18" s="69"/>
      <c r="I18" s="70"/>
    </row>
    <row r="19" spans="1:13" s="3" customFormat="1" ht="12" customHeight="1" x14ac:dyDescent="0.3">
      <c r="A19" s="60"/>
      <c r="B19" s="4" t="s">
        <v>6</v>
      </c>
      <c r="C19" s="5"/>
      <c r="D19" s="57">
        <v>2020</v>
      </c>
      <c r="E19" s="54">
        <v>2021</v>
      </c>
      <c r="F19" s="57">
        <v>2022</v>
      </c>
      <c r="G19" s="57">
        <v>2023</v>
      </c>
      <c r="H19" s="57">
        <v>2024</v>
      </c>
      <c r="I19" s="57">
        <v>2025</v>
      </c>
    </row>
    <row r="20" spans="1:13" s="3" customFormat="1" ht="17.25" hidden="1" customHeight="1" x14ac:dyDescent="0.3">
      <c r="A20" s="58"/>
      <c r="B20" s="6"/>
      <c r="C20" s="7"/>
      <c r="D20" s="58"/>
      <c r="E20" s="8"/>
      <c r="F20" s="58"/>
      <c r="G20" s="58"/>
      <c r="H20" s="58"/>
      <c r="I20" s="58"/>
    </row>
    <row r="21" spans="1:13" s="3" customFormat="1" ht="13.8" hidden="1" x14ac:dyDescent="0.3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3" s="3" customFormat="1" ht="23.4" customHeight="1" x14ac:dyDescent="0.3">
      <c r="A22" s="9" t="s">
        <v>67</v>
      </c>
      <c r="B22" s="10" t="s">
        <v>13</v>
      </c>
      <c r="C22" s="9" t="s">
        <v>14</v>
      </c>
      <c r="D22" s="23">
        <v>43516.83</v>
      </c>
      <c r="E22" s="23">
        <f t="shared" ref="E22:I22" si="0">E25+E28</f>
        <v>57115.234280000004</v>
      </c>
      <c r="F22" s="23">
        <f t="shared" si="0"/>
        <v>68163.143960000001</v>
      </c>
      <c r="G22" s="23">
        <f t="shared" si="0"/>
        <v>33908.845000000001</v>
      </c>
      <c r="H22" s="23">
        <f t="shared" si="0"/>
        <v>28748.482</v>
      </c>
      <c r="I22" s="23">
        <f t="shared" si="0"/>
        <v>32243.822</v>
      </c>
      <c r="K22" s="17"/>
      <c r="L22" s="17"/>
      <c r="M22" s="17"/>
    </row>
    <row r="23" spans="1:13" s="3" customFormat="1" ht="12.6" customHeight="1" x14ac:dyDescent="0.3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3" s="3" customFormat="1" ht="14.4" customHeight="1" x14ac:dyDescent="0.3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3" s="3" customFormat="1" ht="13.95" customHeight="1" x14ac:dyDescent="0.3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11327.123</v>
      </c>
      <c r="G25" s="11">
        <f t="shared" ref="G25:I25" si="1">G26+G27</f>
        <v>100</v>
      </c>
      <c r="H25" s="11">
        <f t="shared" si="1"/>
        <v>100</v>
      </c>
      <c r="I25" s="11">
        <f t="shared" si="1"/>
        <v>0</v>
      </c>
    </row>
    <row r="26" spans="1:13" s="3" customFormat="1" ht="24" customHeight="1" x14ac:dyDescent="0.3">
      <c r="A26" s="9"/>
      <c r="B26" s="9"/>
      <c r="C26" s="21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0</v>
      </c>
    </row>
    <row r="27" spans="1:13" s="3" customFormat="1" ht="25.95" customHeight="1" x14ac:dyDescent="0.3">
      <c r="A27" s="9"/>
      <c r="B27" s="9"/>
      <c r="C27" s="9" t="s">
        <v>89</v>
      </c>
      <c r="D27" s="11">
        <v>6883.6379999999999</v>
      </c>
      <c r="E27" s="24">
        <v>7150.07</v>
      </c>
      <c r="F27" s="11">
        <v>11227.123</v>
      </c>
      <c r="G27" s="11">
        <v>0</v>
      </c>
      <c r="H27" s="11">
        <v>0</v>
      </c>
      <c r="I27" s="11">
        <v>0</v>
      </c>
    </row>
    <row r="28" spans="1:13" s="3" customFormat="1" ht="13.95" customHeight="1" x14ac:dyDescent="0.3">
      <c r="A28" s="9"/>
      <c r="B28" s="9"/>
      <c r="C28" s="10" t="s">
        <v>51</v>
      </c>
      <c r="D28" s="20">
        <f>D31+D34+D35+D37+D39</f>
        <v>36533.197</v>
      </c>
      <c r="E28" s="20">
        <f>E31+E34+E35+E37+E39+E40</f>
        <v>49865.164280000005</v>
      </c>
      <c r="F28" s="20">
        <f>F31+F34+F35+F37+F39+F40+F41</f>
        <v>56836.020960000002</v>
      </c>
      <c r="G28" s="20">
        <f t="shared" ref="G28:I28" si="2">G31+G34+G35+G37+G39+G40</f>
        <v>33808.845000000001</v>
      </c>
      <c r="H28" s="20">
        <f t="shared" si="2"/>
        <v>28648.482</v>
      </c>
      <c r="I28" s="20">
        <f t="shared" si="2"/>
        <v>32243.822</v>
      </c>
    </row>
    <row r="29" spans="1:13" s="3" customFormat="1" ht="13.2" customHeight="1" x14ac:dyDescent="0.3">
      <c r="A29" s="9"/>
      <c r="B29" s="9"/>
      <c r="C29" s="13" t="s">
        <v>54</v>
      </c>
      <c r="D29" s="15">
        <v>922.92899999999997</v>
      </c>
      <c r="E29" s="49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3" s="3" customFormat="1" ht="12.6" customHeight="1" x14ac:dyDescent="0.3">
      <c r="A30" s="9"/>
      <c r="B30" s="9"/>
      <c r="C30" s="9" t="s">
        <v>16</v>
      </c>
      <c r="D30" s="47"/>
      <c r="E30" s="8"/>
      <c r="F30" s="48"/>
      <c r="G30" s="8"/>
      <c r="H30" s="8"/>
      <c r="I30" s="8"/>
    </row>
    <row r="31" spans="1:13" s="3" customFormat="1" ht="13.2" customHeight="1" x14ac:dyDescent="0.3">
      <c r="A31" s="9"/>
      <c r="B31" s="9"/>
      <c r="C31" s="9" t="s">
        <v>82</v>
      </c>
      <c r="D31" s="11">
        <v>22823.159</v>
      </c>
      <c r="E31" s="50">
        <v>23616.532999999999</v>
      </c>
      <c r="F31" s="11">
        <v>25941.833900000001</v>
      </c>
      <c r="G31" s="11">
        <v>23855.723000000002</v>
      </c>
      <c r="H31" s="11">
        <v>23866.11</v>
      </c>
      <c r="I31" s="11">
        <v>25100.571</v>
      </c>
    </row>
    <row r="32" spans="1:13" s="3" customFormat="1" ht="25.95" customHeight="1" x14ac:dyDescent="0.3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24048.348979999999</v>
      </c>
      <c r="G32" s="11">
        <v>23599.021000000001</v>
      </c>
      <c r="H32" s="11">
        <v>23609.407999999999</v>
      </c>
      <c r="I32" s="11">
        <v>23592.508999999998</v>
      </c>
    </row>
    <row r="33" spans="1:11" s="3" customFormat="1" ht="14.4" customHeight="1" x14ac:dyDescent="0.3">
      <c r="A33" s="9"/>
      <c r="B33" s="9"/>
      <c r="C33" s="13" t="s">
        <v>54</v>
      </c>
      <c r="D33" s="15">
        <f t="shared" ref="D33:F33" si="3">D261</f>
        <v>0</v>
      </c>
      <c r="E33" s="15">
        <f t="shared" si="3"/>
        <v>0</v>
      </c>
      <c r="F33" s="15">
        <f t="shared" si="3"/>
        <v>0</v>
      </c>
      <c r="G33" s="15">
        <f t="shared" ref="G33:I33" si="4">G261</f>
        <v>0</v>
      </c>
      <c r="H33" s="15">
        <f t="shared" si="4"/>
        <v>0</v>
      </c>
      <c r="I33" s="15">
        <f t="shared" si="4"/>
        <v>0</v>
      </c>
    </row>
    <row r="34" spans="1:11" s="3" customFormat="1" ht="25.2" customHeight="1" x14ac:dyDescent="0.3">
      <c r="A34" s="9"/>
      <c r="B34" s="9"/>
      <c r="C34" s="9" t="s">
        <v>91</v>
      </c>
      <c r="D34" s="11">
        <v>515.64</v>
      </c>
      <c r="E34" s="42">
        <v>612.22500000000002</v>
      </c>
      <c r="F34" s="11">
        <v>620.49699999999996</v>
      </c>
      <c r="G34" s="11">
        <v>36</v>
      </c>
      <c r="H34" s="11">
        <v>0</v>
      </c>
      <c r="I34" s="11">
        <v>1512</v>
      </c>
      <c r="J34" s="11">
        <v>1512</v>
      </c>
    </row>
    <row r="35" spans="1:11" s="3" customFormat="1" ht="13.95" customHeight="1" x14ac:dyDescent="0.3">
      <c r="A35" s="9"/>
      <c r="B35" s="9"/>
      <c r="C35" s="9" t="s">
        <v>92</v>
      </c>
      <c r="D35" s="11">
        <v>11304.04</v>
      </c>
      <c r="E35" s="11">
        <v>16402.238000000001</v>
      </c>
      <c r="F35" s="11">
        <v>21345.694200000002</v>
      </c>
      <c r="G35" s="11">
        <v>7478.2730000000001</v>
      </c>
      <c r="H35" s="11">
        <v>2343.5230000000001</v>
      </c>
      <c r="I35" s="11">
        <v>4512.1459999999997</v>
      </c>
    </row>
    <row r="36" spans="1:11" s="3" customFormat="1" ht="13.95" customHeight="1" x14ac:dyDescent="0.3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1" s="3" customFormat="1" ht="23.4" customHeight="1" x14ac:dyDescent="0.3">
      <c r="A37" s="9"/>
      <c r="B37" s="9"/>
      <c r="C37" s="9" t="s">
        <v>93</v>
      </c>
      <c r="D37" s="11">
        <v>1675.769</v>
      </c>
      <c r="E37" s="11">
        <v>8962.5788799999991</v>
      </c>
      <c r="F37" s="71">
        <v>8621.0426200000002</v>
      </c>
      <c r="G37" s="25">
        <v>2438.2489999999998</v>
      </c>
      <c r="H37" s="25">
        <v>2438.2489999999998</v>
      </c>
      <c r="I37" s="11">
        <v>1038.405</v>
      </c>
      <c r="J37" s="11">
        <v>286.02999999999997</v>
      </c>
    </row>
    <row r="38" spans="1:11" s="3" customFormat="1" ht="12.6" customHeight="1" x14ac:dyDescent="0.3">
      <c r="A38" s="9"/>
      <c r="B38" s="9"/>
      <c r="C38" s="13" t="s">
        <v>54</v>
      </c>
      <c r="D38" s="16">
        <f t="shared" ref="D38:F38" si="5">D156</f>
        <v>0</v>
      </c>
      <c r="E38" s="16">
        <f t="shared" si="5"/>
        <v>0</v>
      </c>
      <c r="F38" s="16">
        <f t="shared" si="5"/>
        <v>0</v>
      </c>
      <c r="G38" s="16">
        <f t="shared" ref="G38:I38" si="6">G156</f>
        <v>0</v>
      </c>
      <c r="H38" s="16">
        <f t="shared" si="6"/>
        <v>0</v>
      </c>
      <c r="I38" s="16">
        <f t="shared" si="6"/>
        <v>0</v>
      </c>
    </row>
    <row r="39" spans="1:11" s="3" customFormat="1" ht="25.2" customHeight="1" x14ac:dyDescent="0.3">
      <c r="A39" s="9"/>
      <c r="B39" s="9"/>
      <c r="C39" s="9" t="s">
        <v>122</v>
      </c>
      <c r="D39" s="11">
        <v>214.589</v>
      </c>
      <c r="E39" s="22">
        <v>271.18939999999998</v>
      </c>
      <c r="F39" s="11">
        <v>258.01324</v>
      </c>
      <c r="G39" s="11">
        <v>0</v>
      </c>
      <c r="H39" s="11">
        <v>0</v>
      </c>
      <c r="I39" s="11">
        <v>80.7</v>
      </c>
    </row>
    <row r="40" spans="1:11" s="3" customFormat="1" ht="25.95" customHeight="1" x14ac:dyDescent="0.3">
      <c r="A40" s="9"/>
      <c r="B40" s="9"/>
      <c r="C40" s="9" t="s">
        <v>110</v>
      </c>
      <c r="D40" s="11">
        <v>0</v>
      </c>
      <c r="E40" s="22">
        <v>0.4</v>
      </c>
      <c r="F40" s="11">
        <v>0.44</v>
      </c>
      <c r="G40" s="11">
        <v>0.6</v>
      </c>
      <c r="H40" s="11">
        <v>0.6</v>
      </c>
      <c r="I40" s="11">
        <v>0</v>
      </c>
    </row>
    <row r="41" spans="1:11" s="3" customFormat="1" ht="25.95" customHeight="1" x14ac:dyDescent="0.3">
      <c r="A41" s="9"/>
      <c r="B41" s="9"/>
      <c r="C41" s="9" t="s">
        <v>133</v>
      </c>
      <c r="D41" s="11"/>
      <c r="E41" s="22"/>
      <c r="F41" s="11">
        <v>48.5</v>
      </c>
      <c r="G41" s="11"/>
      <c r="H41" s="11"/>
      <c r="I41" s="11"/>
    </row>
    <row r="42" spans="1:11" s="3" customFormat="1" ht="12.6" customHeight="1" x14ac:dyDescent="0.3">
      <c r="A42" s="9"/>
      <c r="B42" s="9"/>
      <c r="C42" s="9" t="s">
        <v>19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1" s="3" customFormat="1" ht="14.4" customHeight="1" x14ac:dyDescent="0.3">
      <c r="A43" s="9"/>
      <c r="B43" s="9"/>
      <c r="C43" s="9" t="s">
        <v>20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1" s="3" customFormat="1" ht="12.6" customHeight="1" x14ac:dyDescent="0.3">
      <c r="A44" s="9"/>
      <c r="B44" s="9"/>
      <c r="C44" s="9" t="s">
        <v>21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1" s="3" customFormat="1" ht="12.6" customHeight="1" x14ac:dyDescent="0.3">
      <c r="A45" s="9"/>
      <c r="B45" s="9"/>
      <c r="C45" s="9" t="s">
        <v>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1" s="3" customFormat="1" ht="25.2" customHeight="1" x14ac:dyDescent="0.3">
      <c r="A46" s="9"/>
      <c r="B46" s="9"/>
      <c r="C46" s="9" t="s">
        <v>24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11" s="3" customFormat="1" ht="22.95" customHeight="1" x14ac:dyDescent="0.3">
      <c r="A47" s="8" t="s">
        <v>66</v>
      </c>
      <c r="B47" s="10" t="s">
        <v>131</v>
      </c>
      <c r="C47" s="9" t="s">
        <v>25</v>
      </c>
      <c r="D47" s="14">
        <f>D52</f>
        <v>21988.7</v>
      </c>
      <c r="E47" s="14">
        <f t="shared" ref="E47:I47" si="7">E52</f>
        <v>22275.224999999999</v>
      </c>
      <c r="F47" s="14">
        <f t="shared" si="7"/>
        <v>24048.348979999999</v>
      </c>
      <c r="G47" s="14">
        <f t="shared" si="7"/>
        <v>23599.021000000001</v>
      </c>
      <c r="H47" s="14">
        <f t="shared" si="7"/>
        <v>23609.407999999999</v>
      </c>
      <c r="I47" s="14">
        <f t="shared" si="7"/>
        <v>25035.008999999998</v>
      </c>
      <c r="K47" s="17"/>
    </row>
    <row r="48" spans="1:11" s="3" customFormat="1" ht="12.6" customHeight="1" x14ac:dyDescent="0.3">
      <c r="A48" s="9"/>
      <c r="B48" s="9"/>
      <c r="C48" s="9" t="s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95" customHeight="1" x14ac:dyDescent="0.3">
      <c r="A49" s="9"/>
      <c r="B49" s="9"/>
      <c r="C49" s="9" t="s">
        <v>18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12" s="3" customFormat="1" ht="13.2" customHeight="1" x14ac:dyDescent="0.3">
      <c r="A50" s="9"/>
      <c r="B50" s="9"/>
      <c r="C50" s="9" t="s">
        <v>16</v>
      </c>
      <c r="D50" s="12"/>
      <c r="E50" s="12"/>
      <c r="F50" s="12"/>
      <c r="G50" s="12"/>
      <c r="H50" s="12"/>
      <c r="I50" s="12"/>
    </row>
    <row r="51" spans="1:12" s="3" customFormat="1" ht="12" customHeight="1" x14ac:dyDescent="0.3">
      <c r="A51" s="9"/>
      <c r="B51" s="9"/>
      <c r="C51" s="9" t="s">
        <v>17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12" s="3" customFormat="1" ht="10.95" customHeight="1" x14ac:dyDescent="0.3">
      <c r="A52" s="9"/>
      <c r="B52" s="9"/>
      <c r="C52" s="10" t="s">
        <v>52</v>
      </c>
      <c r="D52" s="11">
        <f>D54+D56</f>
        <v>21988.7</v>
      </c>
      <c r="E52" s="11">
        <f>E54+E56</f>
        <v>22275.224999999999</v>
      </c>
      <c r="F52" s="11">
        <v>24048.348979999999</v>
      </c>
      <c r="G52" s="11">
        <f t="shared" ref="F52:I52" si="8">G54+G56</f>
        <v>23599.021000000001</v>
      </c>
      <c r="H52" s="11">
        <f t="shared" si="8"/>
        <v>23609.407999999999</v>
      </c>
      <c r="I52" s="11">
        <f t="shared" si="8"/>
        <v>25035.008999999998</v>
      </c>
    </row>
    <row r="53" spans="1:12" s="3" customFormat="1" ht="12" customHeight="1" x14ac:dyDescent="0.3">
      <c r="A53" s="9"/>
      <c r="B53" s="9"/>
      <c r="C53" s="9" t="s">
        <v>16</v>
      </c>
      <c r="D53" s="8"/>
      <c r="E53" s="8"/>
      <c r="F53" s="8"/>
      <c r="G53" s="8"/>
      <c r="H53" s="8"/>
      <c r="I53" s="8"/>
    </row>
    <row r="54" spans="1:12" s="3" customFormat="1" ht="10.199999999999999" customHeight="1" x14ac:dyDescent="0.3">
      <c r="A54" s="9"/>
      <c r="B54" s="9"/>
      <c r="C54" s="9" t="s">
        <v>84</v>
      </c>
      <c r="D54" s="11">
        <v>21588.7</v>
      </c>
      <c r="E54" s="11">
        <v>21775.224999999999</v>
      </c>
      <c r="F54" s="11">
        <v>24048.348979999999</v>
      </c>
      <c r="G54" s="11">
        <v>23599.021000000001</v>
      </c>
      <c r="H54" s="11">
        <v>23609.407999999999</v>
      </c>
      <c r="I54" s="11">
        <v>23535.008999999998</v>
      </c>
    </row>
    <row r="55" spans="1:12" s="3" customFormat="1" ht="12.6" customHeight="1" x14ac:dyDescent="0.3">
      <c r="A55" s="9"/>
      <c r="B55" s="9"/>
      <c r="C55" s="13" t="s">
        <v>95</v>
      </c>
      <c r="D55" s="11">
        <v>21032.7</v>
      </c>
      <c r="E55" s="11">
        <v>21775.224999999999</v>
      </c>
      <c r="F55" s="11">
        <v>24048.348979999999</v>
      </c>
      <c r="G55" s="11">
        <v>23599.021000000001</v>
      </c>
      <c r="H55" s="11">
        <v>23609.407999999999</v>
      </c>
      <c r="I55" s="11">
        <v>23535.008999999998</v>
      </c>
    </row>
    <row r="56" spans="1:12" s="3" customFormat="1" ht="12" customHeight="1" x14ac:dyDescent="0.3">
      <c r="A56" s="9"/>
      <c r="B56" s="9"/>
      <c r="C56" s="9" t="s">
        <v>94</v>
      </c>
      <c r="D56" s="11">
        <v>400</v>
      </c>
      <c r="E56" s="11">
        <v>500</v>
      </c>
      <c r="F56" s="11">
        <v>300</v>
      </c>
      <c r="G56" s="11">
        <v>0</v>
      </c>
      <c r="H56" s="11">
        <v>0</v>
      </c>
      <c r="I56" s="11">
        <f t="shared" ref="I56" si="9">I72</f>
        <v>1500</v>
      </c>
    </row>
    <row r="57" spans="1:12" s="3" customFormat="1" ht="12.6" customHeight="1" x14ac:dyDescent="0.3">
      <c r="A57" s="9"/>
      <c r="B57" s="9"/>
      <c r="C57" s="9" t="s">
        <v>19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26"/>
      <c r="K57" s="27"/>
      <c r="L57" s="27"/>
    </row>
    <row r="58" spans="1:12" s="3" customFormat="1" ht="11.4" customHeight="1" x14ac:dyDescent="0.3">
      <c r="A58" s="9"/>
      <c r="B58" s="9"/>
      <c r="C58" s="9" t="s">
        <v>20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26"/>
      <c r="K58" s="27"/>
      <c r="L58" s="27"/>
    </row>
    <row r="59" spans="1:12" s="3" customFormat="1" ht="13.2" customHeight="1" x14ac:dyDescent="0.3">
      <c r="A59" s="9"/>
      <c r="B59" s="9"/>
      <c r="C59" s="9" t="s">
        <v>21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27"/>
      <c r="K59" s="27"/>
      <c r="L59" s="27"/>
    </row>
    <row r="60" spans="1:12" s="3" customFormat="1" ht="10.95" customHeight="1" x14ac:dyDescent="0.3">
      <c r="A60" s="9"/>
      <c r="B60" s="9"/>
      <c r="C60" s="9" t="s">
        <v>22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27"/>
      <c r="K60" s="27"/>
      <c r="L60" s="27"/>
    </row>
    <row r="61" spans="1:12" s="3" customFormat="1" ht="13.95" customHeight="1" x14ac:dyDescent="0.3">
      <c r="A61" s="9"/>
      <c r="B61" s="9"/>
      <c r="C61" s="9" t="s">
        <v>23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22.95" customHeight="1" x14ac:dyDescent="0.3">
      <c r="A62" s="9"/>
      <c r="B62" s="9"/>
      <c r="C62" s="9" t="s">
        <v>24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12" s="3" customFormat="1" ht="14.4" customHeight="1" x14ac:dyDescent="0.3">
      <c r="A63" s="28" t="s">
        <v>44</v>
      </c>
      <c r="B63" s="9" t="s">
        <v>70</v>
      </c>
      <c r="C63" s="9"/>
      <c r="D63" s="11"/>
      <c r="E63" s="11"/>
      <c r="F63" s="11"/>
      <c r="G63" s="11"/>
      <c r="H63" s="11"/>
      <c r="I63" s="11"/>
    </row>
    <row r="64" spans="1:12" s="3" customFormat="1" ht="27" customHeight="1" x14ac:dyDescent="0.3">
      <c r="A64" s="29"/>
      <c r="B64" s="30" t="s">
        <v>127</v>
      </c>
      <c r="C64" s="29" t="s">
        <v>25</v>
      </c>
      <c r="D64" s="31">
        <f>D69</f>
        <v>956</v>
      </c>
      <c r="E64" s="31">
        <f>E65+E66+E69</f>
        <v>500</v>
      </c>
      <c r="F64" s="31">
        <f>F65+F66+F69</f>
        <v>300</v>
      </c>
      <c r="G64" s="31">
        <f>G65+G66+G69</f>
        <v>0</v>
      </c>
      <c r="H64" s="31">
        <f>H65+H66+H69</f>
        <v>0</v>
      </c>
      <c r="I64" s="31">
        <v>1500</v>
      </c>
    </row>
    <row r="65" spans="1:9" s="3" customFormat="1" ht="13.2" customHeight="1" x14ac:dyDescent="0.3">
      <c r="A65" s="9"/>
      <c r="B65" s="9"/>
      <c r="C65" s="9" t="s">
        <v>15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.6" customHeight="1" x14ac:dyDescent="0.3">
      <c r="A66" s="9"/>
      <c r="B66" s="9"/>
      <c r="C66" s="9" t="s">
        <v>18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s="3" customFormat="1" ht="12" customHeight="1" x14ac:dyDescent="0.3">
      <c r="A67" s="9"/>
      <c r="B67" s="9"/>
      <c r="C67" s="9" t="s">
        <v>16</v>
      </c>
      <c r="D67" s="11"/>
      <c r="E67" s="11"/>
      <c r="F67" s="11"/>
      <c r="G67" s="11"/>
      <c r="H67" s="11"/>
      <c r="I67" s="11"/>
    </row>
    <row r="68" spans="1:9" s="3" customFormat="1" ht="10.95" customHeight="1" x14ac:dyDescent="0.3">
      <c r="A68" s="9"/>
      <c r="B68" s="9"/>
      <c r="C68" s="9" t="s">
        <v>17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s="3" customFormat="1" ht="10.199999999999999" customHeight="1" x14ac:dyDescent="0.3">
      <c r="A69" s="9"/>
      <c r="B69" s="9"/>
      <c r="C69" s="10" t="s">
        <v>27</v>
      </c>
      <c r="D69" s="11">
        <f>D71+D72</f>
        <v>956</v>
      </c>
      <c r="E69" s="11">
        <f>E71+E72</f>
        <v>500</v>
      </c>
      <c r="F69" s="11">
        <f>F71+F72</f>
        <v>300</v>
      </c>
      <c r="G69" s="11">
        <f t="shared" ref="G69:H69" si="10">G71+G72</f>
        <v>0</v>
      </c>
      <c r="H69" s="11">
        <f t="shared" si="10"/>
        <v>0</v>
      </c>
      <c r="I69" s="11">
        <v>1500</v>
      </c>
    </row>
    <row r="70" spans="1:9" s="3" customFormat="1" ht="11.4" customHeight="1" x14ac:dyDescent="0.3">
      <c r="A70" s="9"/>
      <c r="B70" s="9"/>
      <c r="C70" s="9" t="s">
        <v>16</v>
      </c>
      <c r="D70" s="8"/>
      <c r="E70" s="8"/>
      <c r="F70" s="8"/>
      <c r="G70" s="8"/>
      <c r="H70" s="8"/>
      <c r="I70" s="8"/>
    </row>
    <row r="71" spans="1:9" s="3" customFormat="1" ht="12" customHeight="1" x14ac:dyDescent="0.3">
      <c r="A71" s="9"/>
      <c r="B71" s="9"/>
      <c r="C71" s="9" t="s">
        <v>82</v>
      </c>
      <c r="D71" s="11">
        <v>556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s="3" customFormat="1" ht="12" customHeight="1" x14ac:dyDescent="0.3">
      <c r="A72" s="9"/>
      <c r="B72" s="9"/>
      <c r="C72" s="9" t="s">
        <v>94</v>
      </c>
      <c r="D72" s="11">
        <v>400</v>
      </c>
      <c r="E72" s="11">
        <v>500</v>
      </c>
      <c r="F72" s="11">
        <v>300</v>
      </c>
      <c r="G72" s="11">
        <v>0</v>
      </c>
      <c r="H72" s="11">
        <v>0</v>
      </c>
      <c r="I72" s="11">
        <v>1500</v>
      </c>
    </row>
    <row r="73" spans="1:9" s="3" customFormat="1" ht="13.2" customHeight="1" x14ac:dyDescent="0.3">
      <c r="A73" s="9"/>
      <c r="B73" s="9"/>
      <c r="C73" s="9" t="s">
        <v>19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" customHeight="1" x14ac:dyDescent="0.3">
      <c r="A74" s="9"/>
      <c r="B74" s="9"/>
      <c r="C74" s="9" t="s">
        <v>20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3">
      <c r="A75" s="9"/>
      <c r="B75" s="9"/>
      <c r="C75" s="9" t="s">
        <v>21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2.6" customHeight="1" x14ac:dyDescent="0.3">
      <c r="A76" s="9"/>
      <c r="B76" s="9"/>
      <c r="C76" s="9" t="s">
        <v>22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11.4" customHeight="1" x14ac:dyDescent="0.3">
      <c r="A77" s="9"/>
      <c r="B77" s="9"/>
      <c r="C77" s="9" t="s">
        <v>23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24.6" customHeight="1" x14ac:dyDescent="0.3">
      <c r="A78" s="9"/>
      <c r="B78" s="9"/>
      <c r="C78" s="9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s="3" customFormat="1" ht="15.6" customHeight="1" x14ac:dyDescent="0.3">
      <c r="A79" s="28" t="s">
        <v>45</v>
      </c>
      <c r="B79" s="9" t="s">
        <v>62</v>
      </c>
      <c r="C79" s="9"/>
      <c r="D79" s="11"/>
      <c r="E79" s="11"/>
      <c r="F79" s="11"/>
      <c r="G79" s="11"/>
      <c r="H79" s="11"/>
      <c r="I79" s="11"/>
    </row>
    <row r="80" spans="1:9" s="3" customFormat="1" ht="24.6" customHeight="1" x14ac:dyDescent="0.3">
      <c r="A80" s="9"/>
      <c r="B80" s="9" t="s">
        <v>39</v>
      </c>
      <c r="C80" s="9" t="s">
        <v>25</v>
      </c>
      <c r="D80" s="14">
        <f>D86</f>
        <v>21032.7</v>
      </c>
      <c r="E80" s="14">
        <f t="shared" ref="E80:I80" si="11">E86</f>
        <v>21775.224999999999</v>
      </c>
      <c r="F80" s="14">
        <f t="shared" si="11"/>
        <v>24048.348979999999</v>
      </c>
      <c r="G80" s="14">
        <f t="shared" si="11"/>
        <v>22599.021000000001</v>
      </c>
      <c r="H80" s="14">
        <f t="shared" si="11"/>
        <v>23609.407999999999</v>
      </c>
      <c r="I80" s="14">
        <f t="shared" si="11"/>
        <v>23535.008999999998</v>
      </c>
    </row>
    <row r="81" spans="1:10" s="3" customFormat="1" ht="12.6" customHeight="1" x14ac:dyDescent="0.3">
      <c r="A81" s="9"/>
      <c r="B81" s="9"/>
      <c r="C81" s="9" t="s">
        <v>15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.6" customHeight="1" x14ac:dyDescent="0.3">
      <c r="A82" s="9"/>
      <c r="B82" s="9"/>
      <c r="C82" s="9" t="s">
        <v>18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10" s="3" customFormat="1" ht="12" customHeight="1" x14ac:dyDescent="0.3">
      <c r="A83" s="9"/>
      <c r="B83" s="9"/>
      <c r="C83" s="9" t="s">
        <v>16</v>
      </c>
      <c r="D83" s="12"/>
      <c r="E83" s="12"/>
      <c r="F83" s="12"/>
      <c r="G83" s="12"/>
      <c r="H83" s="12"/>
      <c r="I83" s="12"/>
    </row>
    <row r="84" spans="1:10" s="3" customFormat="1" ht="13.2" customHeight="1" x14ac:dyDescent="0.3">
      <c r="A84" s="9"/>
      <c r="B84" s="9"/>
      <c r="C84" s="9" t="s">
        <v>17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3">
      <c r="A85" s="9"/>
      <c r="B85" s="9"/>
      <c r="C85" s="9" t="s">
        <v>26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10" s="3" customFormat="1" ht="12" customHeight="1" x14ac:dyDescent="0.3">
      <c r="A86" s="9"/>
      <c r="B86" s="9"/>
      <c r="C86" s="10" t="s">
        <v>27</v>
      </c>
      <c r="D86" s="11">
        <f>D88</f>
        <v>21032.7</v>
      </c>
      <c r="E86" s="11">
        <f t="shared" ref="E86:I86" si="12">E88</f>
        <v>21775.224999999999</v>
      </c>
      <c r="F86" s="11">
        <f t="shared" si="12"/>
        <v>24048.348979999999</v>
      </c>
      <c r="G86" s="11">
        <f t="shared" si="12"/>
        <v>22599.021000000001</v>
      </c>
      <c r="H86" s="11">
        <f t="shared" si="12"/>
        <v>23609.407999999999</v>
      </c>
      <c r="I86" s="11">
        <f t="shared" si="12"/>
        <v>23535.008999999998</v>
      </c>
      <c r="J86" s="11">
        <v>7187.0330000000004</v>
      </c>
    </row>
    <row r="87" spans="1:10" s="3" customFormat="1" ht="12" customHeight="1" x14ac:dyDescent="0.3">
      <c r="A87" s="9"/>
      <c r="B87" s="9"/>
      <c r="C87" s="9" t="s">
        <v>16</v>
      </c>
      <c r="D87" s="8"/>
      <c r="E87" s="8"/>
      <c r="F87" s="8"/>
      <c r="G87" s="8"/>
      <c r="H87" s="8"/>
      <c r="I87" s="8"/>
    </row>
    <row r="88" spans="1:10" s="3" customFormat="1" ht="13.95" customHeight="1" x14ac:dyDescent="0.3">
      <c r="A88" s="9"/>
      <c r="B88" s="9"/>
      <c r="C88" s="9" t="s">
        <v>82</v>
      </c>
      <c r="D88" s="11">
        <f>D89</f>
        <v>21032.7</v>
      </c>
      <c r="E88" s="11">
        <f t="shared" ref="E88:I88" si="13">E89</f>
        <v>21775.224999999999</v>
      </c>
      <c r="F88" s="11">
        <v>24048.348979999999</v>
      </c>
      <c r="G88" s="11">
        <v>22599.021000000001</v>
      </c>
      <c r="H88" s="11">
        <f t="shared" si="13"/>
        <v>23609.407999999999</v>
      </c>
      <c r="I88" s="11">
        <f t="shared" si="13"/>
        <v>23535.008999999998</v>
      </c>
    </row>
    <row r="89" spans="1:10" s="3" customFormat="1" ht="12.6" customHeight="1" x14ac:dyDescent="0.3">
      <c r="A89" s="9"/>
      <c r="B89" s="9"/>
      <c r="C89" s="13" t="s">
        <v>96</v>
      </c>
      <c r="D89" s="11">
        <v>21032.7</v>
      </c>
      <c r="E89" s="11">
        <v>21775.224999999999</v>
      </c>
      <c r="F89" s="11">
        <v>24048.348979999999</v>
      </c>
      <c r="G89" s="11">
        <v>22599.021000000001</v>
      </c>
      <c r="H89" s="11">
        <v>23609.407999999999</v>
      </c>
      <c r="I89" s="11">
        <v>23535.008999999998</v>
      </c>
    </row>
    <row r="90" spans="1:10" s="3" customFormat="1" ht="13.2" customHeight="1" x14ac:dyDescent="0.3">
      <c r="A90" s="9"/>
      <c r="B90" s="9"/>
      <c r="C90" s="9" t="s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5.6" customHeight="1" x14ac:dyDescent="0.3">
      <c r="A91" s="9"/>
      <c r="B91" s="9"/>
      <c r="C91" s="9" t="s">
        <v>19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5" customHeight="1" x14ac:dyDescent="0.3">
      <c r="A92" s="9"/>
      <c r="B92" s="9"/>
      <c r="C92" s="9" t="s">
        <v>20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2" customHeight="1" x14ac:dyDescent="0.3">
      <c r="A93" s="9"/>
      <c r="B93" s="9"/>
      <c r="C93" s="9" t="s">
        <v>21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5" customHeight="1" x14ac:dyDescent="0.3">
      <c r="A94" s="9"/>
      <c r="B94" s="9"/>
      <c r="C94" s="9" t="s">
        <v>22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3.95" customHeight="1" x14ac:dyDescent="0.3">
      <c r="A95" s="9"/>
      <c r="B95" s="9"/>
      <c r="C95" s="9" t="s">
        <v>23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26.4" customHeight="1" x14ac:dyDescent="0.3">
      <c r="A96" s="9"/>
      <c r="B96" s="9"/>
      <c r="C96" s="9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s="3" customFormat="1" ht="37.950000000000003" customHeight="1" x14ac:dyDescent="0.3">
      <c r="A97" s="8" t="s">
        <v>65</v>
      </c>
      <c r="B97" s="10" t="s">
        <v>112</v>
      </c>
      <c r="C97" s="9" t="s">
        <v>25</v>
      </c>
      <c r="D97" s="14">
        <f t="shared" ref="D97:F97" si="14">D103</f>
        <v>0</v>
      </c>
      <c r="E97" s="14">
        <f t="shared" si="14"/>
        <v>0</v>
      </c>
      <c r="F97" s="14">
        <f t="shared" si="14"/>
        <v>0</v>
      </c>
      <c r="G97" s="14">
        <f t="shared" ref="G97:I97" si="15">G103</f>
        <v>0</v>
      </c>
      <c r="H97" s="14">
        <f t="shared" si="15"/>
        <v>0</v>
      </c>
      <c r="I97" s="14">
        <f t="shared" si="15"/>
        <v>0</v>
      </c>
    </row>
    <row r="98" spans="1:9" s="3" customFormat="1" ht="13.2" customHeight="1" x14ac:dyDescent="0.3">
      <c r="A98" s="9"/>
      <c r="B98" s="9"/>
      <c r="C98" s="9" t="s">
        <v>15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s="3" customFormat="1" ht="10.95" customHeight="1" x14ac:dyDescent="0.3">
      <c r="A99" s="9"/>
      <c r="B99" s="9"/>
      <c r="C99" s="9" t="s">
        <v>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s="3" customFormat="1" ht="10.95" customHeight="1" x14ac:dyDescent="0.3">
      <c r="A100" s="9"/>
      <c r="B100" s="9"/>
      <c r="C100" s="9" t="s">
        <v>16</v>
      </c>
      <c r="D100" s="11"/>
      <c r="E100" s="11"/>
      <c r="F100" s="11"/>
      <c r="G100" s="11"/>
      <c r="H100" s="11"/>
      <c r="I100" s="11"/>
    </row>
    <row r="101" spans="1:9" s="3" customFormat="1" ht="14.4" customHeight="1" x14ac:dyDescent="0.3">
      <c r="A101" s="9"/>
      <c r="B101" s="9"/>
      <c r="C101" s="32" t="s">
        <v>17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s="3" customFormat="1" ht="12" customHeight="1" x14ac:dyDescent="0.3">
      <c r="A102" s="9"/>
      <c r="B102" s="9"/>
      <c r="C102" s="9" t="s">
        <v>26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s="3" customFormat="1" ht="10.95" customHeight="1" x14ac:dyDescent="0.3">
      <c r="A103" s="9"/>
      <c r="B103" s="9"/>
      <c r="C103" s="10" t="s">
        <v>27</v>
      </c>
      <c r="D103" s="11">
        <f t="shared" ref="D103:F103" si="16">D105</f>
        <v>0</v>
      </c>
      <c r="E103" s="11">
        <f t="shared" si="16"/>
        <v>0</v>
      </c>
      <c r="F103" s="11">
        <f t="shared" si="16"/>
        <v>0</v>
      </c>
      <c r="G103" s="11">
        <f t="shared" ref="G103:I103" si="17">G105</f>
        <v>0</v>
      </c>
      <c r="H103" s="11">
        <f t="shared" si="17"/>
        <v>0</v>
      </c>
      <c r="I103" s="11">
        <f t="shared" si="17"/>
        <v>0</v>
      </c>
    </row>
    <row r="104" spans="1:9" s="3" customFormat="1" ht="12.6" customHeight="1" x14ac:dyDescent="0.3">
      <c r="A104" s="9"/>
      <c r="B104" s="9"/>
      <c r="C104" s="9" t="s">
        <v>16</v>
      </c>
      <c r="D104" s="11"/>
      <c r="E104" s="11"/>
      <c r="F104" s="11"/>
      <c r="G104" s="11"/>
      <c r="H104" s="11"/>
      <c r="I104" s="11"/>
    </row>
    <row r="105" spans="1:9" s="3" customFormat="1" ht="13.2" customHeight="1" x14ac:dyDescent="0.3">
      <c r="A105" s="9"/>
      <c r="B105" s="9"/>
      <c r="C105" s="9" t="s">
        <v>82</v>
      </c>
      <c r="D105" s="11">
        <f t="shared" ref="D105:F105" si="18">D121</f>
        <v>0</v>
      </c>
      <c r="E105" s="11">
        <f t="shared" si="18"/>
        <v>0</v>
      </c>
      <c r="F105" s="11">
        <f t="shared" si="18"/>
        <v>0</v>
      </c>
      <c r="G105" s="11">
        <f t="shared" ref="G105:I105" si="19">G121</f>
        <v>0</v>
      </c>
      <c r="H105" s="11">
        <f t="shared" si="19"/>
        <v>0</v>
      </c>
      <c r="I105" s="11">
        <f t="shared" si="19"/>
        <v>0</v>
      </c>
    </row>
    <row r="106" spans="1:9" s="3" customFormat="1" ht="12.6" customHeight="1" x14ac:dyDescent="0.3">
      <c r="A106" s="9"/>
      <c r="B106" s="9"/>
      <c r="C106" s="9" t="s">
        <v>19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s="3" customFormat="1" ht="12" customHeight="1" x14ac:dyDescent="0.3">
      <c r="A107" s="9"/>
      <c r="B107" s="9"/>
      <c r="C107" s="9" t="s">
        <v>20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s="3" customFormat="1" ht="12.6" customHeight="1" x14ac:dyDescent="0.3">
      <c r="A108" s="9"/>
      <c r="B108" s="9"/>
      <c r="C108" s="9" t="s">
        <v>21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s="3" customFormat="1" ht="10.95" customHeight="1" x14ac:dyDescent="0.3">
      <c r="A109" s="9"/>
      <c r="B109" s="9"/>
      <c r="C109" s="9" t="s">
        <v>22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s="3" customFormat="1" ht="12" customHeight="1" x14ac:dyDescent="0.3">
      <c r="A110" s="9"/>
      <c r="B110" s="9"/>
      <c r="C110" s="9" t="s">
        <v>23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s="3" customFormat="1" ht="25.95" customHeight="1" x14ac:dyDescent="0.3">
      <c r="A111" s="9"/>
      <c r="B111" s="9"/>
      <c r="C111" s="9" t="s">
        <v>24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s="3" customFormat="1" ht="13.95" customHeight="1" x14ac:dyDescent="0.3">
      <c r="A112" s="8" t="s">
        <v>29</v>
      </c>
      <c r="B112" s="9" t="s">
        <v>63</v>
      </c>
      <c r="C112" s="9"/>
      <c r="D112" s="12"/>
      <c r="E112" s="12"/>
      <c r="F112" s="12"/>
      <c r="G112" s="12"/>
      <c r="H112" s="12"/>
      <c r="I112" s="12"/>
    </row>
    <row r="113" spans="1:9" s="3" customFormat="1" ht="38.4" customHeight="1" x14ac:dyDescent="0.3">
      <c r="A113" s="9"/>
      <c r="B113" s="9" t="s">
        <v>30</v>
      </c>
      <c r="C113" s="9" t="s">
        <v>25</v>
      </c>
      <c r="D113" s="14">
        <f t="shared" ref="D113:F113" si="20">D119</f>
        <v>0</v>
      </c>
      <c r="E113" s="14">
        <f t="shared" si="20"/>
        <v>0</v>
      </c>
      <c r="F113" s="14">
        <f t="shared" si="20"/>
        <v>0</v>
      </c>
      <c r="G113" s="14">
        <f t="shared" ref="G113:I113" si="21">G119</f>
        <v>0</v>
      </c>
      <c r="H113" s="14">
        <f t="shared" si="21"/>
        <v>0</v>
      </c>
      <c r="I113" s="14">
        <f t="shared" si="21"/>
        <v>0</v>
      </c>
    </row>
    <row r="114" spans="1:9" s="3" customFormat="1" ht="12" customHeight="1" x14ac:dyDescent="0.3">
      <c r="A114" s="9"/>
      <c r="B114" s="9"/>
      <c r="C114" s="9" t="s">
        <v>15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3.2" customHeight="1" x14ac:dyDescent="0.3">
      <c r="A115" s="9"/>
      <c r="B115" s="9"/>
      <c r="C115" s="9" t="s">
        <v>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</row>
    <row r="116" spans="1:9" s="3" customFormat="1" ht="10.199999999999999" customHeight="1" x14ac:dyDescent="0.3">
      <c r="A116" s="9"/>
      <c r="B116" s="9"/>
      <c r="C116" s="9" t="s">
        <v>16</v>
      </c>
      <c r="D116" s="11"/>
      <c r="E116" s="11"/>
      <c r="F116" s="11"/>
      <c r="G116" s="11"/>
      <c r="H116" s="11"/>
      <c r="I116" s="11"/>
    </row>
    <row r="117" spans="1:9" s="3" customFormat="1" ht="10.199999999999999" customHeight="1" x14ac:dyDescent="0.3">
      <c r="A117" s="9"/>
      <c r="B117" s="9"/>
      <c r="C117" s="9" t="s">
        <v>17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s="3" customFormat="1" ht="10.199999999999999" customHeight="1" x14ac:dyDescent="0.3">
      <c r="A118" s="9"/>
      <c r="B118" s="9"/>
      <c r="C118" s="9" t="s">
        <v>26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</row>
    <row r="119" spans="1:9" s="3" customFormat="1" ht="12" customHeight="1" x14ac:dyDescent="0.3">
      <c r="A119" s="9"/>
      <c r="B119" s="9"/>
      <c r="C119" s="10" t="s">
        <v>27</v>
      </c>
      <c r="D119" s="11">
        <f t="shared" ref="D119:F119" si="22">D121</f>
        <v>0</v>
      </c>
      <c r="E119" s="11">
        <f t="shared" si="22"/>
        <v>0</v>
      </c>
      <c r="F119" s="11">
        <f t="shared" si="22"/>
        <v>0</v>
      </c>
      <c r="G119" s="11">
        <f t="shared" ref="G119:I119" si="23">G121</f>
        <v>0</v>
      </c>
      <c r="H119" s="11">
        <f t="shared" si="23"/>
        <v>0</v>
      </c>
      <c r="I119" s="11">
        <f t="shared" si="23"/>
        <v>0</v>
      </c>
    </row>
    <row r="120" spans="1:9" s="3" customFormat="1" ht="12" customHeight="1" x14ac:dyDescent="0.3">
      <c r="A120" s="9"/>
      <c r="B120" s="9"/>
      <c r="C120" s="9" t="s">
        <v>16</v>
      </c>
      <c r="D120" s="11"/>
      <c r="E120" s="11"/>
      <c r="F120" s="11"/>
      <c r="G120" s="11"/>
      <c r="H120" s="11"/>
      <c r="I120" s="11"/>
    </row>
    <row r="121" spans="1:9" s="3" customFormat="1" ht="11.4" customHeight="1" x14ac:dyDescent="0.3">
      <c r="A121" s="9"/>
      <c r="B121" s="9"/>
      <c r="C121" s="9" t="s">
        <v>82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" customHeight="1" x14ac:dyDescent="0.3">
      <c r="A122" s="9"/>
      <c r="B122" s="9"/>
      <c r="C122" s="9" t="s">
        <v>19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3">
      <c r="A123" s="9"/>
      <c r="B123" s="9"/>
      <c r="C123" s="9" t="s">
        <v>20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2.6" customHeight="1" x14ac:dyDescent="0.3">
      <c r="A124" s="9"/>
      <c r="B124" s="9"/>
      <c r="C124" s="9" t="s">
        <v>21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.6" customHeight="1" x14ac:dyDescent="0.3">
      <c r="A125" s="9"/>
      <c r="B125" s="9"/>
      <c r="C125" s="9" t="s">
        <v>22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12.6" customHeight="1" x14ac:dyDescent="0.3">
      <c r="A126" s="9"/>
      <c r="B126" s="9"/>
      <c r="C126" s="9" t="s">
        <v>23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26.4" customHeight="1" x14ac:dyDescent="0.3">
      <c r="A127" s="9"/>
      <c r="B127" s="9"/>
      <c r="C127" s="9" t="s">
        <v>24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s="3" customFormat="1" ht="14.4" customHeight="1" x14ac:dyDescent="0.3">
      <c r="A128" s="9"/>
      <c r="B128" s="9" t="s">
        <v>72</v>
      </c>
      <c r="C128" s="9"/>
      <c r="D128" s="12"/>
      <c r="E128" s="12"/>
      <c r="F128" s="12"/>
      <c r="G128" s="12"/>
      <c r="H128" s="12"/>
      <c r="I128" s="12"/>
    </row>
    <row r="129" spans="1:11" s="3" customFormat="1" ht="40.950000000000003" customHeight="1" x14ac:dyDescent="0.3">
      <c r="A129" s="9"/>
      <c r="B129" s="33" t="s">
        <v>111</v>
      </c>
      <c r="C129" s="9" t="s">
        <v>25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1" s="3" customFormat="1" ht="13.2" customHeight="1" x14ac:dyDescent="0.3">
      <c r="A130" s="9"/>
      <c r="B130" s="9"/>
      <c r="C130" s="9" t="s">
        <v>73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11" s="3" customFormat="1" ht="12.6" customHeight="1" x14ac:dyDescent="0.3">
      <c r="A131" s="9"/>
      <c r="B131" s="9"/>
      <c r="C131" s="9" t="s">
        <v>74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</row>
    <row r="132" spans="1:11" s="3" customFormat="1" ht="13.2" customHeight="1" x14ac:dyDescent="0.3">
      <c r="A132" s="9"/>
      <c r="B132" s="9"/>
      <c r="C132" s="9" t="s">
        <v>75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11" s="3" customFormat="1" ht="12.6" customHeight="1" x14ac:dyDescent="0.3">
      <c r="A133" s="9"/>
      <c r="B133" s="9"/>
      <c r="C133" s="9" t="s">
        <v>17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</row>
    <row r="134" spans="1:11" s="3" customFormat="1" ht="11.4" customHeight="1" x14ac:dyDescent="0.3">
      <c r="A134" s="9"/>
      <c r="B134" s="9"/>
      <c r="C134" s="9" t="s">
        <v>26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</row>
    <row r="135" spans="1:11" s="3" customFormat="1" ht="12" customHeight="1" x14ac:dyDescent="0.3">
      <c r="A135" s="9"/>
      <c r="B135" s="9"/>
      <c r="C135" s="9" t="s">
        <v>19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</row>
    <row r="136" spans="1:11" s="3" customFormat="1" ht="10.95" customHeight="1" x14ac:dyDescent="0.3">
      <c r="A136" s="9"/>
      <c r="B136" s="9"/>
      <c r="C136" s="9" t="s">
        <v>20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11" s="3" customFormat="1" ht="11.4" customHeight="1" x14ac:dyDescent="0.3">
      <c r="A137" s="9"/>
      <c r="B137" s="9"/>
      <c r="C137" s="9" t="s">
        <v>21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11" s="3" customFormat="1" ht="13.95" customHeight="1" x14ac:dyDescent="0.3">
      <c r="A138" s="9"/>
      <c r="B138" s="9"/>
      <c r="C138" s="9" t="s">
        <v>22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11" s="3" customFormat="1" ht="13.2" customHeight="1" x14ac:dyDescent="0.3">
      <c r="A139" s="9"/>
      <c r="B139" s="9"/>
      <c r="C139" s="9" t="s">
        <v>23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11" s="3" customFormat="1" ht="24.6" customHeight="1" x14ac:dyDescent="0.3">
      <c r="A140" s="9"/>
      <c r="B140" s="9"/>
      <c r="C140" s="9" t="s">
        <v>24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</row>
    <row r="141" spans="1:11" s="3" customFormat="1" ht="23.4" customHeight="1" x14ac:dyDescent="0.3">
      <c r="A141" s="8" t="s">
        <v>64</v>
      </c>
      <c r="B141" s="10" t="s">
        <v>61</v>
      </c>
      <c r="C141" s="9" t="s">
        <v>25</v>
      </c>
      <c r="D141" s="14">
        <f>D145</f>
        <v>7382.77</v>
      </c>
      <c r="E141" s="14">
        <f>E143+E144+E145</f>
        <v>11370.806</v>
      </c>
      <c r="F141" s="14">
        <f>F143+F144+F145</f>
        <v>4948.0795399999997</v>
      </c>
      <c r="G141" s="14">
        <f>G143+G144+G145</f>
        <v>2381.0889999999999</v>
      </c>
      <c r="H141" s="14">
        <f>H143+H144+H145</f>
        <v>2381.0889999999999</v>
      </c>
      <c r="I141" s="14">
        <f>I143+I144+I145</f>
        <v>5712.4639999999999</v>
      </c>
      <c r="K141" s="17">
        <f>SUM(D141:J141)</f>
        <v>34176.29754</v>
      </c>
    </row>
    <row r="142" spans="1:11" s="3" customFormat="1" ht="12" customHeight="1" x14ac:dyDescent="0.3">
      <c r="A142" s="9"/>
      <c r="B142" s="9"/>
      <c r="C142" s="13" t="s">
        <v>54</v>
      </c>
      <c r="D142" s="15">
        <f>D146</f>
        <v>767.45899999999995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</row>
    <row r="143" spans="1:11" s="3" customFormat="1" ht="11.4" customHeight="1" x14ac:dyDescent="0.3">
      <c r="A143" s="9"/>
      <c r="B143" s="9"/>
      <c r="C143" s="9" t="s">
        <v>15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11" s="3" customFormat="1" ht="12.6" customHeight="1" x14ac:dyDescent="0.3">
      <c r="A144" s="9"/>
      <c r="B144" s="9"/>
      <c r="C144" s="9" t="s">
        <v>18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</row>
    <row r="145" spans="1:11" s="3" customFormat="1" ht="13.2" customHeight="1" x14ac:dyDescent="0.3">
      <c r="A145" s="9"/>
      <c r="B145" s="9"/>
      <c r="C145" s="10" t="s">
        <v>27</v>
      </c>
      <c r="D145" s="11">
        <f>D148+D151+D152+D154+D157</f>
        <v>7382.77</v>
      </c>
      <c r="E145" s="11">
        <f>E148+E151+E152+E154+E155+E157</f>
        <v>11370.806</v>
      </c>
      <c r="F145" s="11">
        <f>F148+F151+F152+F154+F155+F157+F158</f>
        <v>4948.0795399999997</v>
      </c>
      <c r="G145" s="11">
        <f t="shared" ref="G145:H145" si="24">G148+G151+G152+G154+G155+G157</f>
        <v>2381.0889999999999</v>
      </c>
      <c r="H145" s="11">
        <f t="shared" si="24"/>
        <v>2381.0889999999999</v>
      </c>
      <c r="I145" s="11">
        <f t="shared" ref="I145" si="25">I148+I151+I152+I154+I157</f>
        <v>5712.4639999999999</v>
      </c>
    </row>
    <row r="146" spans="1:11" s="3" customFormat="1" ht="12.6" customHeight="1" x14ac:dyDescent="0.3">
      <c r="A146" s="9"/>
      <c r="B146" s="9"/>
      <c r="C146" s="13" t="s">
        <v>54</v>
      </c>
      <c r="D146" s="15">
        <f>D153</f>
        <v>767.45899999999995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</row>
    <row r="147" spans="1:11" s="3" customFormat="1" ht="13.2" customHeight="1" x14ac:dyDescent="0.3">
      <c r="A147" s="9"/>
      <c r="B147" s="9"/>
      <c r="C147" s="9" t="s">
        <v>16</v>
      </c>
      <c r="D147" s="11"/>
      <c r="E147" s="11"/>
      <c r="F147" s="11"/>
      <c r="G147" s="11"/>
      <c r="H147" s="11"/>
      <c r="I147" s="11"/>
    </row>
    <row r="148" spans="1:11" s="3" customFormat="1" ht="13.2" customHeight="1" x14ac:dyDescent="0.3">
      <c r="A148" s="9"/>
      <c r="B148" s="9"/>
      <c r="C148" s="9" t="s">
        <v>82</v>
      </c>
      <c r="D148" s="11">
        <v>18</v>
      </c>
      <c r="E148" s="11">
        <v>36</v>
      </c>
      <c r="F148" s="11">
        <v>36</v>
      </c>
      <c r="G148" s="11">
        <v>46.23</v>
      </c>
      <c r="H148" s="11">
        <v>46.23</v>
      </c>
      <c r="I148" s="11">
        <v>246.7</v>
      </c>
      <c r="J148" s="11">
        <v>246.7</v>
      </c>
    </row>
    <row r="149" spans="1:11" s="3" customFormat="1" ht="13.95" customHeight="1" x14ac:dyDescent="0.3">
      <c r="A149" s="9"/>
      <c r="B149" s="9"/>
      <c r="C149" s="13" t="s">
        <v>97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57.5</v>
      </c>
    </row>
    <row r="150" spans="1:11" s="3" customFormat="1" ht="13.95" customHeight="1" x14ac:dyDescent="0.3">
      <c r="A150" s="9"/>
      <c r="B150" s="9"/>
      <c r="C150" s="13" t="s">
        <v>54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11" s="3" customFormat="1" ht="13.95" customHeight="1" x14ac:dyDescent="0.3">
      <c r="A151" s="9"/>
      <c r="B151" s="9"/>
      <c r="C151" s="9" t="s">
        <v>99</v>
      </c>
      <c r="D151" s="11">
        <v>24.65</v>
      </c>
      <c r="E151" s="11">
        <v>27.7</v>
      </c>
      <c r="F151" s="11">
        <v>30</v>
      </c>
      <c r="G151" s="11">
        <v>0</v>
      </c>
      <c r="H151" s="11">
        <v>0</v>
      </c>
      <c r="I151" s="12">
        <f t="shared" ref="I151" si="26">I177</f>
        <v>12</v>
      </c>
    </row>
    <row r="152" spans="1:11" s="3" customFormat="1" ht="14.4" customHeight="1" x14ac:dyDescent="0.3">
      <c r="A152" s="9"/>
      <c r="B152" s="9"/>
      <c r="C152" s="9" t="s">
        <v>98</v>
      </c>
      <c r="D152" s="34">
        <v>5772.2790000000005</v>
      </c>
      <c r="E152" s="11">
        <v>9837.5720000000001</v>
      </c>
      <c r="F152" s="11">
        <v>4043.34618</v>
      </c>
      <c r="G152" s="11">
        <v>1486.11</v>
      </c>
      <c r="H152" s="11">
        <v>1486.11</v>
      </c>
      <c r="I152" s="11">
        <v>4512.1459999999997</v>
      </c>
    </row>
    <row r="153" spans="1:11" s="3" customFormat="1" ht="12.6" customHeight="1" x14ac:dyDescent="0.3">
      <c r="A153" s="9"/>
      <c r="B153" s="9"/>
      <c r="C153" s="13" t="s">
        <v>54</v>
      </c>
      <c r="D153" s="15">
        <v>767.45899999999995</v>
      </c>
      <c r="E153" s="16"/>
      <c r="F153" s="16"/>
      <c r="G153" s="16"/>
      <c r="H153" s="16"/>
      <c r="I153" s="16"/>
    </row>
    <row r="154" spans="1:11" s="3" customFormat="1" ht="12" customHeight="1" x14ac:dyDescent="0.3">
      <c r="A154" s="9"/>
      <c r="B154" s="9"/>
      <c r="C154" s="9" t="s">
        <v>100</v>
      </c>
      <c r="D154" s="11">
        <v>1497.6130000000001</v>
      </c>
      <c r="E154" s="11">
        <v>1382.0139999999999</v>
      </c>
      <c r="F154" s="11">
        <v>723.79336000000001</v>
      </c>
      <c r="G154" s="11">
        <v>848.149</v>
      </c>
      <c r="H154" s="11">
        <v>848.149</v>
      </c>
      <c r="I154" s="11">
        <v>872.31799999999998</v>
      </c>
      <c r="J154" s="11">
        <v>868.68299999999999</v>
      </c>
    </row>
    <row r="155" spans="1:11" s="3" customFormat="1" ht="13.95" customHeight="1" x14ac:dyDescent="0.3">
      <c r="A155" s="9"/>
      <c r="B155" s="9"/>
      <c r="C155" s="9" t="s">
        <v>101</v>
      </c>
      <c r="D155" s="11">
        <v>0</v>
      </c>
      <c r="E155" s="11">
        <v>0.4</v>
      </c>
      <c r="F155" s="11">
        <v>0.44</v>
      </c>
      <c r="G155" s="11">
        <v>0.6</v>
      </c>
      <c r="H155" s="11">
        <v>0.6</v>
      </c>
      <c r="I155" s="11">
        <v>0</v>
      </c>
      <c r="J155" s="35"/>
    </row>
    <row r="156" spans="1:11" s="3" customFormat="1" ht="12.6" customHeight="1" x14ac:dyDescent="0.3">
      <c r="A156" s="9"/>
      <c r="B156" s="9"/>
      <c r="C156" s="13" t="s">
        <v>54</v>
      </c>
      <c r="D156" s="15">
        <f t="shared" ref="D156:F156" si="27">D181</f>
        <v>0</v>
      </c>
      <c r="E156" s="15">
        <f t="shared" si="27"/>
        <v>0</v>
      </c>
      <c r="F156" s="15">
        <f t="shared" si="27"/>
        <v>0</v>
      </c>
      <c r="G156" s="15">
        <f t="shared" ref="G156:I156" si="28">G181</f>
        <v>0</v>
      </c>
      <c r="H156" s="15">
        <f t="shared" si="28"/>
        <v>0</v>
      </c>
      <c r="I156" s="15">
        <f t="shared" si="28"/>
        <v>0</v>
      </c>
    </row>
    <row r="157" spans="1:11" s="3" customFormat="1" ht="12" customHeight="1" x14ac:dyDescent="0.3">
      <c r="A157" s="9"/>
      <c r="B157" s="9"/>
      <c r="C157" s="9" t="s">
        <v>102</v>
      </c>
      <c r="D157" s="11">
        <v>70.227999999999994</v>
      </c>
      <c r="E157" s="11">
        <v>87.12</v>
      </c>
      <c r="F157" s="11">
        <v>66</v>
      </c>
      <c r="G157" s="11">
        <v>0</v>
      </c>
      <c r="H157" s="11">
        <v>0</v>
      </c>
      <c r="I157" s="11">
        <v>69.3</v>
      </c>
      <c r="J157" s="17"/>
      <c r="K157" s="17"/>
    </row>
    <row r="158" spans="1:11" s="3" customFormat="1" ht="12" customHeight="1" x14ac:dyDescent="0.3">
      <c r="A158" s="9"/>
      <c r="B158" s="9"/>
      <c r="C158" s="9" t="s">
        <v>134</v>
      </c>
      <c r="D158" s="11"/>
      <c r="E158" s="11"/>
      <c r="F158" s="11">
        <v>48.5</v>
      </c>
      <c r="G158" s="11"/>
      <c r="H158" s="11"/>
      <c r="I158" s="11"/>
      <c r="J158" s="17"/>
      <c r="K158" s="17"/>
    </row>
    <row r="159" spans="1:11" s="3" customFormat="1" ht="11.4" customHeight="1" x14ac:dyDescent="0.3">
      <c r="A159" s="9"/>
      <c r="B159" s="9"/>
      <c r="C159" s="9" t="s">
        <v>19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17"/>
    </row>
    <row r="160" spans="1:11" s="3" customFormat="1" ht="12" customHeight="1" x14ac:dyDescent="0.3">
      <c r="A160" s="9"/>
      <c r="B160" s="9"/>
      <c r="C160" s="9" t="s">
        <v>20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17"/>
    </row>
    <row r="161" spans="1:11" s="3" customFormat="1" ht="12" customHeight="1" x14ac:dyDescent="0.3">
      <c r="A161" s="9"/>
      <c r="B161" s="9"/>
      <c r="C161" s="9" t="s">
        <v>21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7"/>
      <c r="K161" s="17"/>
    </row>
    <row r="162" spans="1:11" s="3" customFormat="1" ht="22.95" customHeight="1" x14ac:dyDescent="0.3">
      <c r="A162" s="9"/>
      <c r="B162" s="9"/>
      <c r="C162" s="9" t="s">
        <v>24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7"/>
      <c r="K162" s="17"/>
    </row>
    <row r="163" spans="1:11" s="3" customFormat="1" ht="10.95" customHeight="1" x14ac:dyDescent="0.3">
      <c r="A163" s="9"/>
      <c r="B163" s="9" t="s">
        <v>28</v>
      </c>
      <c r="C163" s="9"/>
      <c r="D163" s="8"/>
      <c r="E163" s="8"/>
      <c r="F163" s="8"/>
      <c r="G163" s="8"/>
      <c r="H163" s="8"/>
      <c r="I163" s="8"/>
    </row>
    <row r="164" spans="1:11" s="3" customFormat="1" ht="12.6" customHeight="1" x14ac:dyDescent="0.3">
      <c r="A164" s="8" t="s">
        <v>31</v>
      </c>
      <c r="B164" s="9" t="s">
        <v>70</v>
      </c>
      <c r="C164" s="9"/>
      <c r="D164" s="14"/>
      <c r="E164" s="11"/>
      <c r="F164" s="11"/>
      <c r="G164" s="11"/>
      <c r="H164" s="11"/>
      <c r="I164" s="11"/>
    </row>
    <row r="165" spans="1:11" s="3" customFormat="1" ht="13.95" customHeight="1" x14ac:dyDescent="0.3">
      <c r="A165" s="9"/>
      <c r="B165" s="9" t="s">
        <v>32</v>
      </c>
      <c r="C165" s="9" t="s">
        <v>25</v>
      </c>
      <c r="D165" s="14">
        <f>D171</f>
        <v>7382.7709999999997</v>
      </c>
      <c r="E165" s="14">
        <f>E167+E168+E171</f>
        <v>11370.806</v>
      </c>
      <c r="F165" s="14">
        <f>F167+F168+F171</f>
        <v>4948.2395400000005</v>
      </c>
      <c r="G165" s="14">
        <f>G167+G168+G171</f>
        <v>2381.0889999999999</v>
      </c>
      <c r="H165" s="14">
        <f>H167+H168+H171</f>
        <v>2381.0889999999999</v>
      </c>
      <c r="I165" s="14">
        <f>I167+I168+I171</f>
        <v>5712.4639999999999</v>
      </c>
    </row>
    <row r="166" spans="1:11" s="3" customFormat="1" ht="12.6" customHeight="1" x14ac:dyDescent="0.3">
      <c r="A166" s="9"/>
      <c r="B166" s="9"/>
      <c r="C166" s="13" t="s">
        <v>53</v>
      </c>
      <c r="D166" s="15">
        <f t="shared" ref="D166:F166" si="29">D172</f>
        <v>767.45899999999995</v>
      </c>
      <c r="E166" s="15">
        <f t="shared" si="29"/>
        <v>0</v>
      </c>
      <c r="F166" s="15">
        <f t="shared" si="29"/>
        <v>0</v>
      </c>
      <c r="G166" s="15">
        <f t="shared" ref="G166:I166" si="30">G172</f>
        <v>0</v>
      </c>
      <c r="H166" s="15">
        <f t="shared" si="30"/>
        <v>0</v>
      </c>
      <c r="I166" s="15">
        <f t="shared" si="30"/>
        <v>0</v>
      </c>
    </row>
    <row r="167" spans="1:11" s="3" customFormat="1" ht="12" customHeight="1" x14ac:dyDescent="0.3">
      <c r="A167" s="9"/>
      <c r="B167" s="9"/>
      <c r="C167" s="9" t="s">
        <v>15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</row>
    <row r="168" spans="1:11" s="3" customFormat="1" ht="12.6" customHeight="1" x14ac:dyDescent="0.3">
      <c r="A168" s="9"/>
      <c r="B168" s="9"/>
      <c r="C168" s="9" t="s">
        <v>74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11" s="3" customFormat="1" ht="11.4" customHeight="1" x14ac:dyDescent="0.3">
      <c r="A169" s="9"/>
      <c r="B169" s="9"/>
      <c r="C169" s="9" t="s">
        <v>17</v>
      </c>
      <c r="D169" s="11"/>
      <c r="E169" s="11"/>
      <c r="F169" s="11"/>
      <c r="G169" s="11"/>
      <c r="H169" s="11"/>
      <c r="I169" s="11"/>
    </row>
    <row r="170" spans="1:11" s="3" customFormat="1" ht="12" customHeight="1" x14ac:dyDescent="0.3">
      <c r="A170" s="9"/>
      <c r="B170" s="9"/>
      <c r="C170" s="9" t="s">
        <v>26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</row>
    <row r="171" spans="1:11" s="3" customFormat="1" ht="13.95" customHeight="1" x14ac:dyDescent="0.3">
      <c r="A171" s="9"/>
      <c r="B171" s="9"/>
      <c r="C171" s="10" t="s">
        <v>27</v>
      </c>
      <c r="D171" s="11">
        <f>D174+D177+D178+D180+D182</f>
        <v>7382.7709999999997</v>
      </c>
      <c r="E171" s="11">
        <f>E174+E177+E178+E180+E182+E183</f>
        <v>11370.806</v>
      </c>
      <c r="F171" s="11">
        <f>F174+F177+F178+F180+F182+F183+F184</f>
        <v>4948.2395400000005</v>
      </c>
      <c r="G171" s="11">
        <f t="shared" ref="G171:H171" si="31">G174+G177+G178+G180+G182+G183</f>
        <v>2381.0889999999999</v>
      </c>
      <c r="H171" s="11">
        <f t="shared" si="31"/>
        <v>2381.0889999999999</v>
      </c>
      <c r="I171" s="11">
        <f t="shared" ref="I171" si="32">I174+I177+I178+I180+I182</f>
        <v>5712.4639999999999</v>
      </c>
    </row>
    <row r="172" spans="1:11" s="3" customFormat="1" ht="11.4" customHeight="1" x14ac:dyDescent="0.3">
      <c r="A172" s="9"/>
      <c r="B172" s="9"/>
      <c r="C172" s="13" t="s">
        <v>53</v>
      </c>
      <c r="D172" s="16">
        <f t="shared" ref="D172:F172" si="33">D176+D179+D181</f>
        <v>767.45899999999995</v>
      </c>
      <c r="E172" s="16">
        <f t="shared" si="33"/>
        <v>0</v>
      </c>
      <c r="F172" s="16">
        <f t="shared" si="33"/>
        <v>0</v>
      </c>
      <c r="G172" s="16">
        <f t="shared" ref="G172:I172" si="34">G176+G179+G181</f>
        <v>0</v>
      </c>
      <c r="H172" s="16">
        <f t="shared" si="34"/>
        <v>0</v>
      </c>
      <c r="I172" s="16">
        <f t="shared" si="34"/>
        <v>0</v>
      </c>
    </row>
    <row r="173" spans="1:11" s="3" customFormat="1" ht="12" customHeight="1" x14ac:dyDescent="0.3">
      <c r="A173" s="9"/>
      <c r="B173" s="9"/>
      <c r="C173" s="9" t="s">
        <v>16</v>
      </c>
      <c r="D173" s="12"/>
      <c r="E173" s="12"/>
      <c r="F173" s="12"/>
      <c r="G173" s="12"/>
      <c r="H173" s="12"/>
      <c r="I173" s="12"/>
    </row>
    <row r="174" spans="1:11" s="3" customFormat="1" ht="13.2" customHeight="1" x14ac:dyDescent="0.3">
      <c r="A174" s="9"/>
      <c r="B174" s="9"/>
      <c r="C174" s="9" t="s">
        <v>82</v>
      </c>
      <c r="D174" s="11">
        <v>18</v>
      </c>
      <c r="E174" s="11">
        <v>36</v>
      </c>
      <c r="F174" s="11">
        <v>36</v>
      </c>
      <c r="G174" s="11">
        <v>46.23</v>
      </c>
      <c r="H174" s="11">
        <v>46.23</v>
      </c>
      <c r="I174" s="11">
        <v>246.7</v>
      </c>
    </row>
    <row r="175" spans="1:11" s="3" customFormat="1" ht="12.6" customHeight="1" x14ac:dyDescent="0.3">
      <c r="A175" s="9"/>
      <c r="B175" s="9"/>
      <c r="C175" s="13" t="s">
        <v>103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57.5</v>
      </c>
    </row>
    <row r="176" spans="1:11" s="3" customFormat="1" ht="12.6" customHeight="1" x14ac:dyDescent="0.3">
      <c r="A176" s="9"/>
      <c r="B176" s="9"/>
      <c r="C176" s="13" t="s">
        <v>54</v>
      </c>
      <c r="D176" s="15">
        <v>0</v>
      </c>
      <c r="E176" s="15">
        <v>0</v>
      </c>
      <c r="F176" s="15">
        <v>0</v>
      </c>
      <c r="G176" s="16">
        <v>0</v>
      </c>
      <c r="H176" s="16">
        <v>0</v>
      </c>
      <c r="I176" s="16">
        <v>0</v>
      </c>
    </row>
    <row r="177" spans="1:10" s="3" customFormat="1" ht="12" customHeight="1" x14ac:dyDescent="0.3">
      <c r="A177" s="9"/>
      <c r="B177" s="9"/>
      <c r="C177" s="9" t="s">
        <v>94</v>
      </c>
      <c r="D177" s="11">
        <v>24.65</v>
      </c>
      <c r="E177" s="11">
        <v>27.7</v>
      </c>
      <c r="F177" s="11">
        <v>30</v>
      </c>
      <c r="G177" s="11">
        <v>0</v>
      </c>
      <c r="H177" s="11">
        <v>0</v>
      </c>
      <c r="I177" s="11">
        <v>12</v>
      </c>
    </row>
    <row r="178" spans="1:10" s="3" customFormat="1" ht="12.6" customHeight="1" x14ac:dyDescent="0.3">
      <c r="A178" s="9"/>
      <c r="B178" s="9"/>
      <c r="C178" s="9" t="s">
        <v>104</v>
      </c>
      <c r="D178" s="36">
        <v>5772.28</v>
      </c>
      <c r="E178" s="11">
        <v>9837.5720000000001</v>
      </c>
      <c r="F178" s="11">
        <v>4043.34618</v>
      </c>
      <c r="G178" s="11">
        <v>1486.11</v>
      </c>
      <c r="H178" s="11">
        <v>1486.11</v>
      </c>
      <c r="I178" s="11">
        <v>4512.1459999999997</v>
      </c>
      <c r="J178" s="11">
        <v>4512.1459999999997</v>
      </c>
    </row>
    <row r="179" spans="1:10" s="3" customFormat="1" ht="13.2" customHeight="1" x14ac:dyDescent="0.3">
      <c r="A179" s="9"/>
      <c r="B179" s="9"/>
      <c r="C179" s="13" t="s">
        <v>54</v>
      </c>
      <c r="D179" s="15">
        <v>767.45899999999995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10" s="3" customFormat="1" ht="11.4" customHeight="1" x14ac:dyDescent="0.3">
      <c r="A180" s="9"/>
      <c r="B180" s="9"/>
      <c r="C180" s="9" t="s">
        <v>105</v>
      </c>
      <c r="D180" s="11">
        <v>1497.6130000000001</v>
      </c>
      <c r="E180" s="11">
        <v>1382.0139999999999</v>
      </c>
      <c r="F180" s="11">
        <v>723.79336000000001</v>
      </c>
      <c r="G180" s="11">
        <v>848.149</v>
      </c>
      <c r="H180" s="11">
        <v>848.149</v>
      </c>
      <c r="I180" s="11">
        <v>872.31799999999998</v>
      </c>
      <c r="J180" s="11">
        <v>868.68299999999999</v>
      </c>
    </row>
    <row r="181" spans="1:10" s="3" customFormat="1" ht="11.4" customHeight="1" x14ac:dyDescent="0.3">
      <c r="A181" s="9"/>
      <c r="B181" s="9"/>
      <c r="C181" s="13" t="s">
        <v>54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1:10" s="3" customFormat="1" ht="13.95" customHeight="1" x14ac:dyDescent="0.3">
      <c r="A182" s="9"/>
      <c r="B182" s="9"/>
      <c r="C182" s="9" t="s">
        <v>106</v>
      </c>
      <c r="D182" s="11">
        <v>70.227999999999994</v>
      </c>
      <c r="E182" s="11">
        <v>87.12</v>
      </c>
      <c r="F182" s="11">
        <v>66</v>
      </c>
      <c r="G182" s="11">
        <v>0</v>
      </c>
      <c r="H182" s="11">
        <v>0</v>
      </c>
      <c r="I182" s="11">
        <v>69.3</v>
      </c>
    </row>
    <row r="183" spans="1:10" s="3" customFormat="1" ht="12.6" customHeight="1" x14ac:dyDescent="0.3">
      <c r="A183" s="9"/>
      <c r="B183" s="9"/>
      <c r="C183" s="9" t="s">
        <v>101</v>
      </c>
      <c r="D183" s="11"/>
      <c r="E183" s="11">
        <v>0.4</v>
      </c>
      <c r="F183" s="11">
        <v>0.6</v>
      </c>
      <c r="G183" s="11">
        <v>0.6</v>
      </c>
      <c r="H183" s="11">
        <v>0.6</v>
      </c>
      <c r="I183" s="11">
        <v>0</v>
      </c>
    </row>
    <row r="184" spans="1:10" s="3" customFormat="1" ht="12.6" customHeight="1" x14ac:dyDescent="0.3">
      <c r="A184" s="9"/>
      <c r="B184" s="9"/>
      <c r="C184" s="9" t="s">
        <v>135</v>
      </c>
      <c r="D184" s="11"/>
      <c r="E184" s="11"/>
      <c r="F184" s="11">
        <v>48.5</v>
      </c>
      <c r="G184" s="11"/>
      <c r="H184" s="11"/>
      <c r="I184" s="11"/>
    </row>
    <row r="185" spans="1:10" s="3" customFormat="1" ht="10.95" customHeight="1" x14ac:dyDescent="0.3">
      <c r="A185" s="9"/>
      <c r="B185" s="9"/>
      <c r="C185" s="9" t="s">
        <v>19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10" s="3" customFormat="1" ht="12.6" customHeight="1" x14ac:dyDescent="0.3">
      <c r="A186" s="9"/>
      <c r="B186" s="9"/>
      <c r="C186" s="9" t="s">
        <v>20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</row>
    <row r="187" spans="1:10" s="3" customFormat="1" ht="11.4" customHeight="1" x14ac:dyDescent="0.3">
      <c r="A187" s="9"/>
      <c r="B187" s="9"/>
      <c r="C187" s="9" t="s">
        <v>21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10" s="3" customFormat="1" ht="12" customHeight="1" x14ac:dyDescent="0.3">
      <c r="A188" s="9"/>
      <c r="B188" s="9"/>
      <c r="C188" s="9" t="s">
        <v>22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10" s="3" customFormat="1" ht="11.4" customHeight="1" x14ac:dyDescent="0.3">
      <c r="A189" s="8" t="s">
        <v>76</v>
      </c>
      <c r="B189" s="9" t="s">
        <v>62</v>
      </c>
      <c r="C189" s="9"/>
      <c r="D189" s="12"/>
      <c r="E189" s="12"/>
      <c r="F189" s="12"/>
      <c r="G189" s="12"/>
      <c r="H189" s="12"/>
      <c r="I189" s="12"/>
    </row>
    <row r="190" spans="1:10" s="3" customFormat="1" ht="12.6" customHeight="1" x14ac:dyDescent="0.3">
      <c r="A190" s="9"/>
      <c r="B190" s="9" t="s">
        <v>88</v>
      </c>
      <c r="C190" s="9" t="s">
        <v>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10" s="3" customFormat="1" ht="12" customHeight="1" x14ac:dyDescent="0.3">
      <c r="A191" s="9"/>
      <c r="B191" s="9"/>
      <c r="C191" s="9" t="s">
        <v>53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10" s="3" customFormat="1" ht="12" customHeight="1" x14ac:dyDescent="0.3">
      <c r="A192" s="9"/>
      <c r="B192" s="9"/>
      <c r="C192" s="9" t="s">
        <v>15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</row>
    <row r="193" spans="1:10" s="3" customFormat="1" ht="13.95" customHeight="1" x14ac:dyDescent="0.3">
      <c r="A193" s="9"/>
      <c r="B193" s="9"/>
      <c r="C193" s="9" t="s">
        <v>18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10" s="3" customFormat="1" ht="13.2" customHeight="1" x14ac:dyDescent="0.3">
      <c r="A194" s="9"/>
      <c r="B194" s="9"/>
      <c r="C194" s="9" t="s">
        <v>75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</row>
    <row r="195" spans="1:10" s="3" customFormat="1" ht="12" customHeight="1" x14ac:dyDescent="0.3">
      <c r="A195" s="9"/>
      <c r="B195" s="9"/>
      <c r="C195" s="9" t="s">
        <v>17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2">
        <v>0</v>
      </c>
    </row>
    <row r="196" spans="1:10" s="3" customFormat="1" ht="13.95" customHeight="1" x14ac:dyDescent="0.3">
      <c r="A196" s="9"/>
      <c r="B196" s="9"/>
      <c r="C196" s="9" t="s">
        <v>26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10" s="3" customFormat="1" ht="12" customHeight="1" x14ac:dyDescent="0.3">
      <c r="A197" s="9"/>
      <c r="B197" s="9"/>
      <c r="C197" s="10" t="s">
        <v>27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0" s="3" customFormat="1" ht="11.4" customHeight="1" x14ac:dyDescent="0.3">
      <c r="A198" s="9"/>
      <c r="B198" s="9"/>
      <c r="C198" s="9" t="s">
        <v>53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0" s="3" customFormat="1" ht="11.4" customHeight="1" x14ac:dyDescent="0.3">
      <c r="A199" s="9"/>
      <c r="B199" s="9"/>
      <c r="C199" s="9" t="s">
        <v>16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0" s="3" customFormat="1" ht="11.4" customHeight="1" x14ac:dyDescent="0.3">
      <c r="A200" s="9"/>
      <c r="B200" s="9"/>
      <c r="C200" s="9" t="s">
        <v>17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0" s="3" customFormat="1" ht="10.95" customHeight="1" x14ac:dyDescent="0.3">
      <c r="A201" s="9"/>
      <c r="B201" s="9"/>
      <c r="C201" s="9" t="s">
        <v>79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0" s="3" customFormat="1" ht="12" customHeight="1" x14ac:dyDescent="0.3">
      <c r="A202" s="9"/>
      <c r="B202" s="9"/>
      <c r="C202" s="9" t="s">
        <v>19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10" s="3" customFormat="1" ht="13.2" customHeight="1" x14ac:dyDescent="0.3">
      <c r="A203" s="9"/>
      <c r="B203" s="9"/>
      <c r="C203" s="9" t="s">
        <v>20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10" s="3" customFormat="1" ht="12" customHeight="1" x14ac:dyDescent="0.3">
      <c r="A204" s="9"/>
      <c r="B204" s="9"/>
      <c r="C204" s="9" t="s">
        <v>21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10" s="3" customFormat="1" ht="12" customHeight="1" x14ac:dyDescent="0.3">
      <c r="A205" s="9"/>
      <c r="B205" s="9"/>
      <c r="C205" s="9" t="s">
        <v>22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10" s="3" customFormat="1" ht="12" customHeight="1" x14ac:dyDescent="0.3">
      <c r="A206" s="9"/>
      <c r="B206" s="9"/>
      <c r="C206" s="9" t="s">
        <v>23</v>
      </c>
      <c r="D206" s="12"/>
      <c r="E206" s="12"/>
      <c r="F206" s="12"/>
      <c r="G206" s="12"/>
      <c r="H206" s="12"/>
      <c r="I206" s="12"/>
    </row>
    <row r="207" spans="1:10" s="3" customFormat="1" ht="24.6" customHeight="1" x14ac:dyDescent="0.3">
      <c r="A207" s="9"/>
      <c r="B207" s="9"/>
      <c r="C207" s="9" t="s">
        <v>24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</row>
    <row r="208" spans="1:10" s="3" customFormat="1" ht="24" customHeight="1" x14ac:dyDescent="0.3">
      <c r="A208" s="8" t="s">
        <v>34</v>
      </c>
      <c r="B208" s="10" t="s">
        <v>59</v>
      </c>
      <c r="C208" s="9" t="s">
        <v>14</v>
      </c>
      <c r="D208" s="14">
        <f>D211</f>
        <v>324.58800000000002</v>
      </c>
      <c r="E208" s="14">
        <f t="shared" ref="E208" si="35">E211</f>
        <v>107.294</v>
      </c>
      <c r="F208" s="14">
        <f>F211</f>
        <v>120.66500000000001</v>
      </c>
      <c r="G208" s="14">
        <f t="shared" ref="G208:I208" si="36">G211</f>
        <v>32</v>
      </c>
      <c r="H208" s="14">
        <f t="shared" si="36"/>
        <v>32</v>
      </c>
      <c r="I208" s="14">
        <f t="shared" si="36"/>
        <v>0</v>
      </c>
    </row>
    <row r="209" spans="1:10" s="3" customFormat="1" ht="13.95" customHeight="1" x14ac:dyDescent="0.3">
      <c r="A209" s="9"/>
      <c r="B209" s="9"/>
      <c r="C209" s="9" t="s">
        <v>15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10" s="3" customFormat="1" ht="11.4" customHeight="1" x14ac:dyDescent="0.3">
      <c r="A210" s="9"/>
      <c r="B210" s="9"/>
      <c r="C210" s="9" t="s">
        <v>18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10" s="3" customFormat="1" ht="11.4" customHeight="1" x14ac:dyDescent="0.3">
      <c r="A211" s="9"/>
      <c r="B211" s="9"/>
      <c r="C211" s="10" t="s">
        <v>75</v>
      </c>
      <c r="D211" s="11">
        <f>D212</f>
        <v>324.58800000000002</v>
      </c>
      <c r="E211" s="11">
        <f>E212</f>
        <v>107.294</v>
      </c>
      <c r="F211" s="11">
        <v>120.66500000000001</v>
      </c>
      <c r="G211" s="11">
        <v>32</v>
      </c>
      <c r="H211" s="11">
        <v>32</v>
      </c>
      <c r="I211" s="11">
        <v>0</v>
      </c>
    </row>
    <row r="212" spans="1:10" s="3" customFormat="1" ht="12" customHeight="1" x14ac:dyDescent="0.3">
      <c r="A212" s="9"/>
      <c r="B212" s="9"/>
      <c r="C212" s="9" t="s">
        <v>81</v>
      </c>
      <c r="D212" s="11">
        <v>324.58800000000002</v>
      </c>
      <c r="E212" s="11">
        <v>107.294</v>
      </c>
      <c r="F212" s="11">
        <v>120.66500000000001</v>
      </c>
      <c r="G212" s="11">
        <v>32</v>
      </c>
      <c r="H212" s="11">
        <v>32</v>
      </c>
      <c r="I212" s="11">
        <v>0</v>
      </c>
      <c r="J212" s="11">
        <v>13333.33</v>
      </c>
    </row>
    <row r="213" spans="1:10" s="3" customFormat="1" ht="13.95" customHeight="1" x14ac:dyDescent="0.3">
      <c r="A213" s="9"/>
      <c r="B213" s="9"/>
      <c r="C213" s="9" t="s">
        <v>107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35"/>
    </row>
    <row r="214" spans="1:10" s="3" customFormat="1" ht="12.6" customHeight="1" x14ac:dyDescent="0.3">
      <c r="A214" s="9"/>
      <c r="B214" s="9"/>
      <c r="C214" s="9" t="s">
        <v>19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0" s="3" customFormat="1" ht="13.95" customHeight="1" x14ac:dyDescent="0.3">
      <c r="A215" s="9"/>
      <c r="B215" s="9"/>
      <c r="C215" s="9" t="s">
        <v>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0" s="3" customFormat="1" ht="11.4" customHeight="1" x14ac:dyDescent="0.3">
      <c r="A216" s="9"/>
      <c r="B216" s="9"/>
      <c r="C216" s="9" t="s">
        <v>21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0" s="3" customFormat="1" ht="13.2" customHeight="1" x14ac:dyDescent="0.3">
      <c r="A217" s="9"/>
      <c r="B217" s="9"/>
      <c r="C217" s="9" t="s">
        <v>22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10" s="3" customFormat="1" ht="12" customHeight="1" x14ac:dyDescent="0.3">
      <c r="A218" s="9"/>
      <c r="B218" s="9"/>
      <c r="C218" s="9" t="s">
        <v>23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10" s="3" customFormat="1" ht="25.2" customHeight="1" x14ac:dyDescent="0.3">
      <c r="A219" s="9"/>
      <c r="B219" s="9"/>
      <c r="C219" s="9" t="s">
        <v>24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10" s="3" customFormat="1" ht="13.2" customHeight="1" x14ac:dyDescent="0.3">
      <c r="A220" s="8" t="s">
        <v>35</v>
      </c>
      <c r="B220" s="9" t="s">
        <v>70</v>
      </c>
      <c r="C220" s="9"/>
      <c r="D220" s="11"/>
      <c r="E220" s="11"/>
      <c r="F220" s="11"/>
      <c r="G220" s="11"/>
      <c r="H220" s="11"/>
      <c r="I220" s="11"/>
      <c r="J220" s="11">
        <v>13333.33</v>
      </c>
    </row>
    <row r="221" spans="1:10" s="3" customFormat="1" ht="23.4" customHeight="1" x14ac:dyDescent="0.3">
      <c r="A221" s="9"/>
      <c r="B221" s="9" t="s">
        <v>36</v>
      </c>
      <c r="C221" s="9" t="s">
        <v>25</v>
      </c>
      <c r="D221" s="11">
        <f>D226</f>
        <v>324.58800000000002</v>
      </c>
      <c r="E221" s="11">
        <f>E222+E223+E226</f>
        <v>107.294</v>
      </c>
      <c r="F221" s="11">
        <f>F222+F223+F226</f>
        <v>120.66500000000001</v>
      </c>
      <c r="G221" s="11">
        <f>G222+G223+G226</f>
        <v>32</v>
      </c>
      <c r="H221" s="11">
        <f>H222+H223+H226</f>
        <v>32</v>
      </c>
      <c r="I221" s="11">
        <f>I222+I223+I226</f>
        <v>0</v>
      </c>
      <c r="J221" s="11">
        <v>13333.33</v>
      </c>
    </row>
    <row r="222" spans="1:10" s="3" customFormat="1" ht="12.6" customHeight="1" x14ac:dyDescent="0.3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0" s="3" customFormat="1" ht="13.2" customHeight="1" x14ac:dyDescent="0.3">
      <c r="A223" s="9"/>
      <c r="B223" s="9"/>
      <c r="C223" s="9" t="s">
        <v>74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10" s="3" customFormat="1" ht="13.2" customHeight="1" x14ac:dyDescent="0.3">
      <c r="A224" s="9"/>
      <c r="B224" s="9"/>
      <c r="C224" s="9" t="s">
        <v>17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</row>
    <row r="225" spans="1:10" s="3" customFormat="1" ht="10.95" customHeight="1" x14ac:dyDescent="0.3">
      <c r="A225" s="9"/>
      <c r="B225" s="9"/>
      <c r="C225" s="9" t="s">
        <v>26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</row>
    <row r="226" spans="1:10" s="3" customFormat="1" ht="12.6" customHeight="1" x14ac:dyDescent="0.3">
      <c r="A226" s="9"/>
      <c r="B226" s="9"/>
      <c r="C226" s="9" t="s">
        <v>75</v>
      </c>
      <c r="D226" s="11">
        <f>D227</f>
        <v>324.58800000000002</v>
      </c>
      <c r="E226" s="11">
        <f>E227</f>
        <v>107.294</v>
      </c>
      <c r="F226" s="11">
        <f>F227</f>
        <v>120.66500000000001</v>
      </c>
      <c r="G226" s="11">
        <f>G227</f>
        <v>32</v>
      </c>
      <c r="H226" s="11">
        <f>H227</f>
        <v>32</v>
      </c>
      <c r="I226" s="11">
        <v>0</v>
      </c>
    </row>
    <row r="227" spans="1:10" s="3" customFormat="1" ht="12" customHeight="1" x14ac:dyDescent="0.3">
      <c r="A227" s="9"/>
      <c r="B227" s="9"/>
      <c r="C227" s="9" t="s">
        <v>81</v>
      </c>
      <c r="D227" s="11">
        <v>324.58800000000002</v>
      </c>
      <c r="E227" s="11">
        <v>107.294</v>
      </c>
      <c r="F227" s="11">
        <v>120.66500000000001</v>
      </c>
      <c r="G227" s="11">
        <v>32</v>
      </c>
      <c r="H227" s="11">
        <v>32</v>
      </c>
      <c r="I227" s="11">
        <v>0</v>
      </c>
      <c r="J227" s="11">
        <v>0</v>
      </c>
    </row>
    <row r="228" spans="1:10" s="3" customFormat="1" ht="11.4" customHeight="1" x14ac:dyDescent="0.3">
      <c r="A228" s="9"/>
      <c r="B228" s="9"/>
      <c r="C228" s="9" t="s">
        <v>97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35"/>
    </row>
    <row r="229" spans="1:10" s="3" customFormat="1" ht="13.2" customHeight="1" x14ac:dyDescent="0.3">
      <c r="A229" s="9"/>
      <c r="B229" s="9"/>
      <c r="C229" s="9" t="s">
        <v>19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0" s="3" customFormat="1" ht="13.2" customHeight="1" x14ac:dyDescent="0.3">
      <c r="A230" s="9"/>
      <c r="B230" s="9"/>
      <c r="C230" s="9" t="s">
        <v>20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0" s="3" customFormat="1" ht="12" customHeight="1" x14ac:dyDescent="0.3">
      <c r="A231" s="9"/>
      <c r="B231" s="9"/>
      <c r="C231" s="9" t="s">
        <v>21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10" s="3" customFormat="1" ht="12.6" customHeight="1" x14ac:dyDescent="0.3">
      <c r="A232" s="9"/>
      <c r="B232" s="9"/>
      <c r="C232" s="9" t="s">
        <v>22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0" s="3" customFormat="1" ht="13.2" customHeight="1" x14ac:dyDescent="0.3">
      <c r="A233" s="9"/>
      <c r="B233" s="9"/>
      <c r="C233" s="9" t="s">
        <v>23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0" s="3" customFormat="1" ht="14.4" customHeight="1" x14ac:dyDescent="0.3">
      <c r="A234" s="8" t="s">
        <v>80</v>
      </c>
      <c r="B234" s="9" t="s">
        <v>62</v>
      </c>
      <c r="C234" s="9"/>
      <c r="D234" s="11"/>
      <c r="E234" s="11"/>
      <c r="F234" s="11"/>
      <c r="G234" s="11"/>
      <c r="H234" s="11"/>
      <c r="I234" s="11"/>
    </row>
    <row r="235" spans="1:10" s="3" customFormat="1" ht="25.2" customHeight="1" x14ac:dyDescent="0.3">
      <c r="A235" s="9"/>
      <c r="B235" s="9" t="s">
        <v>86</v>
      </c>
      <c r="C235" s="9" t="s">
        <v>25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0" s="3" customFormat="1" ht="14.4" customHeight="1" x14ac:dyDescent="0.3">
      <c r="A236" s="9"/>
      <c r="B236" s="9"/>
      <c r="C236" s="9" t="s">
        <v>15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0" s="3" customFormat="1" ht="13.2" customHeight="1" x14ac:dyDescent="0.3">
      <c r="A237" s="9"/>
      <c r="B237" s="9"/>
      <c r="C237" s="9" t="s">
        <v>74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0" s="3" customFormat="1" ht="10.95" customHeight="1" x14ac:dyDescent="0.3">
      <c r="A238" s="9"/>
      <c r="B238" s="9"/>
      <c r="C238" s="9" t="s">
        <v>17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0" s="3" customFormat="1" ht="10.95" customHeight="1" x14ac:dyDescent="0.3">
      <c r="A239" s="9"/>
      <c r="B239" s="9"/>
      <c r="C239" s="9" t="s">
        <v>79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10" s="3" customFormat="1" ht="12.6" customHeight="1" x14ac:dyDescent="0.3">
      <c r="A240" s="9"/>
      <c r="B240" s="9"/>
      <c r="C240" s="9" t="s">
        <v>75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11" s="3" customFormat="1" ht="13.2" customHeight="1" x14ac:dyDescent="0.3">
      <c r="A241" s="9"/>
      <c r="B241" s="9"/>
      <c r="C241" s="9" t="s">
        <v>82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11" s="3" customFormat="1" ht="13.95" customHeight="1" x14ac:dyDescent="0.3">
      <c r="A242" s="9"/>
      <c r="B242" s="9"/>
      <c r="C242" s="9" t="s">
        <v>107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1" s="3" customFormat="1" ht="13.2" customHeight="1" x14ac:dyDescent="0.3">
      <c r="A243" s="9"/>
      <c r="B243" s="9"/>
      <c r="C243" s="9" t="s">
        <v>19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1" s="3" customFormat="1" ht="13.2" customHeight="1" x14ac:dyDescent="0.3">
      <c r="A244" s="9"/>
      <c r="B244" s="9"/>
      <c r="C244" s="9" t="s">
        <v>20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11" s="3" customFormat="1" ht="12.6" customHeight="1" x14ac:dyDescent="0.3">
      <c r="A245" s="9"/>
      <c r="B245" s="9"/>
      <c r="C245" s="9" t="s">
        <v>21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11" s="3" customFormat="1" ht="12" customHeight="1" x14ac:dyDescent="0.3">
      <c r="A246" s="9"/>
      <c r="B246" s="9"/>
      <c r="C246" s="9" t="s">
        <v>22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1" s="3" customFormat="1" ht="39" customHeight="1" x14ac:dyDescent="0.3">
      <c r="A247" s="8" t="s">
        <v>68</v>
      </c>
      <c r="B247" s="10" t="s">
        <v>60</v>
      </c>
      <c r="C247" s="9" t="s">
        <v>25</v>
      </c>
      <c r="D247" s="14">
        <f>D252+D257</f>
        <v>13795.779</v>
      </c>
      <c r="E247" s="14">
        <f>E252+E257</f>
        <v>23360.546490000001</v>
      </c>
      <c r="F247" s="14">
        <f>F249+F252+F257</f>
        <v>38733.050520000004</v>
      </c>
      <c r="G247" s="14">
        <f>G249+G252+G257</f>
        <v>7881.7309999999998</v>
      </c>
      <c r="H247" s="14">
        <f>H249+H252+H257</f>
        <v>2710.9839999999999</v>
      </c>
      <c r="I247" s="14">
        <f>I249+I252+I257</f>
        <v>1406.3480000000002</v>
      </c>
      <c r="K247" s="17"/>
    </row>
    <row r="248" spans="1:11" s="3" customFormat="1" ht="11.4" customHeight="1" x14ac:dyDescent="0.3">
      <c r="A248" s="9"/>
      <c r="B248" s="9"/>
      <c r="C248" s="13" t="s">
        <v>55</v>
      </c>
      <c r="D248" s="15">
        <f>D258</f>
        <v>155.47</v>
      </c>
      <c r="E248" s="15">
        <f t="shared" ref="E248:F248" si="37">E258</f>
        <v>0</v>
      </c>
      <c r="F248" s="15">
        <f t="shared" si="37"/>
        <v>0</v>
      </c>
      <c r="G248" s="15">
        <f t="shared" ref="G248:I248" si="38">G258</f>
        <v>0</v>
      </c>
      <c r="H248" s="15">
        <f t="shared" si="38"/>
        <v>0</v>
      </c>
      <c r="I248" s="15">
        <f t="shared" si="38"/>
        <v>0</v>
      </c>
    </row>
    <row r="249" spans="1:11" s="3" customFormat="1" ht="13.2" customHeight="1" x14ac:dyDescent="0.3">
      <c r="A249" s="9"/>
      <c r="B249" s="9"/>
      <c r="C249" s="9" t="s">
        <v>73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1" s="3" customFormat="1" ht="13.95" customHeight="1" x14ac:dyDescent="0.3">
      <c r="A250" s="9"/>
      <c r="B250" s="9"/>
      <c r="C250" s="9" t="s">
        <v>17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1" s="3" customFormat="1" ht="12.6" customHeight="1" x14ac:dyDescent="0.3">
      <c r="A251" s="9"/>
      <c r="B251" s="9"/>
      <c r="C251" s="9" t="s">
        <v>26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1" s="3" customFormat="1" ht="12" customHeight="1" x14ac:dyDescent="0.3">
      <c r="A252" s="9"/>
      <c r="B252" s="9"/>
      <c r="C252" s="9" t="s">
        <v>18</v>
      </c>
      <c r="D252" s="11">
        <f>D254+D255</f>
        <v>6983.64</v>
      </c>
      <c r="E252" s="11">
        <f>E254+E255</f>
        <v>7250.07</v>
      </c>
      <c r="F252" s="11">
        <f>F254+F255</f>
        <v>11327.123</v>
      </c>
      <c r="G252" s="11">
        <v>100</v>
      </c>
      <c r="H252" s="11">
        <v>100</v>
      </c>
      <c r="I252" s="12">
        <v>0</v>
      </c>
    </row>
    <row r="253" spans="1:11" s="3" customFormat="1" ht="12" customHeight="1" x14ac:dyDescent="0.3">
      <c r="A253" s="9"/>
      <c r="B253" s="9"/>
      <c r="C253" s="9" t="s">
        <v>16</v>
      </c>
      <c r="D253" s="12"/>
      <c r="E253" s="12"/>
      <c r="F253" s="12"/>
      <c r="G253" s="12"/>
      <c r="H253" s="12"/>
      <c r="I253" s="12"/>
    </row>
    <row r="254" spans="1:11" s="3" customFormat="1" ht="12" customHeight="1" x14ac:dyDescent="0.3">
      <c r="A254" s="9"/>
      <c r="B254" s="9"/>
      <c r="C254" s="9" t="s">
        <v>82</v>
      </c>
      <c r="D254" s="11">
        <v>100</v>
      </c>
      <c r="E254" s="11">
        <v>100</v>
      </c>
      <c r="F254" s="11">
        <v>100</v>
      </c>
      <c r="G254" s="11">
        <v>100</v>
      </c>
      <c r="H254" s="11">
        <v>100</v>
      </c>
      <c r="I254" s="11">
        <v>0</v>
      </c>
    </row>
    <row r="255" spans="1:11" s="3" customFormat="1" ht="11.4" customHeight="1" x14ac:dyDescent="0.3">
      <c r="A255" s="9"/>
      <c r="B255" s="9"/>
      <c r="C255" s="9" t="s">
        <v>108</v>
      </c>
      <c r="D255" s="11">
        <v>6883.64</v>
      </c>
      <c r="E255" s="11">
        <v>7150.07</v>
      </c>
      <c r="F255" s="11">
        <v>11227.123</v>
      </c>
      <c r="G255" s="11">
        <v>0</v>
      </c>
      <c r="H255" s="11">
        <v>0</v>
      </c>
      <c r="I255" s="11">
        <v>0</v>
      </c>
    </row>
    <row r="256" spans="1:11" s="3" customFormat="1" ht="12" customHeight="1" x14ac:dyDescent="0.3">
      <c r="A256" s="9"/>
      <c r="B256" s="9"/>
      <c r="C256" s="9" t="s">
        <v>94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0" s="3" customFormat="1" ht="12" customHeight="1" x14ac:dyDescent="0.3">
      <c r="A257" s="9"/>
      <c r="B257" s="9"/>
      <c r="C257" s="10" t="s">
        <v>27</v>
      </c>
      <c r="D257" s="11">
        <f>D260+D262+D264+D266+D268</f>
        <v>6812.1390000000001</v>
      </c>
      <c r="E257" s="11">
        <f>E260+E262+E264+E266+E268</f>
        <v>16110.476490000001</v>
      </c>
      <c r="F257" s="11">
        <f t="shared" ref="F257:I257" si="39">F260+F262+F264+F266+F268</f>
        <v>27405.927520000001</v>
      </c>
      <c r="G257" s="11">
        <f t="shared" si="39"/>
        <v>7781.7309999999998</v>
      </c>
      <c r="H257" s="11">
        <f t="shared" si="39"/>
        <v>2610.9839999999999</v>
      </c>
      <c r="I257" s="11">
        <f t="shared" si="39"/>
        <v>1406.3480000000002</v>
      </c>
    </row>
    <row r="258" spans="1:10" s="3" customFormat="1" ht="11.4" customHeight="1" x14ac:dyDescent="0.3">
      <c r="A258" s="9"/>
      <c r="B258" s="9"/>
      <c r="C258" s="13" t="s">
        <v>55</v>
      </c>
      <c r="D258" s="15">
        <f>D265</f>
        <v>155.47</v>
      </c>
      <c r="E258" s="15">
        <f t="shared" ref="E258:I258" si="40">E261+E263+E265+E267</f>
        <v>0</v>
      </c>
      <c r="F258" s="15">
        <f t="shared" si="40"/>
        <v>0</v>
      </c>
      <c r="G258" s="15">
        <f t="shared" si="40"/>
        <v>0</v>
      </c>
      <c r="H258" s="15">
        <f t="shared" si="40"/>
        <v>0</v>
      </c>
      <c r="I258" s="15">
        <f t="shared" si="40"/>
        <v>0</v>
      </c>
    </row>
    <row r="259" spans="1:10" s="3" customFormat="1" ht="11.4" customHeight="1" x14ac:dyDescent="0.3">
      <c r="A259" s="9"/>
      <c r="B259" s="9"/>
      <c r="C259" s="9" t="s">
        <v>16</v>
      </c>
      <c r="D259" s="11"/>
      <c r="E259" s="11"/>
      <c r="F259" s="11"/>
      <c r="G259" s="11"/>
      <c r="H259" s="11"/>
      <c r="I259" s="11"/>
    </row>
    <row r="260" spans="1:10" s="3" customFormat="1" ht="11.4" customHeight="1" x14ac:dyDescent="0.3">
      <c r="A260" s="9"/>
      <c r="B260" s="9"/>
      <c r="C260" s="9" t="s">
        <v>82</v>
      </c>
      <c r="D260" s="11">
        <v>866.87199999999996</v>
      </c>
      <c r="E260" s="11">
        <v>1696.653</v>
      </c>
      <c r="F260" s="11">
        <v>1723.8199199999999</v>
      </c>
      <c r="G260" s="11">
        <v>163.471</v>
      </c>
      <c r="H260" s="11">
        <v>163.471</v>
      </c>
      <c r="I260" s="11">
        <v>1228.8620000000001</v>
      </c>
      <c r="J260" s="11">
        <v>1228.8620000000001</v>
      </c>
    </row>
    <row r="261" spans="1:10" s="3" customFormat="1" ht="11.4" customHeight="1" x14ac:dyDescent="0.3">
      <c r="A261" s="9"/>
      <c r="B261" s="9"/>
      <c r="C261" s="13" t="s">
        <v>55</v>
      </c>
      <c r="D261" s="15">
        <f t="shared" ref="D261:F261" si="41">D283</f>
        <v>0</v>
      </c>
      <c r="E261" s="15">
        <f t="shared" si="41"/>
        <v>0</v>
      </c>
      <c r="F261" s="15">
        <f t="shared" si="41"/>
        <v>0</v>
      </c>
      <c r="G261" s="15">
        <f t="shared" ref="G261:I261" si="42">G283</f>
        <v>0</v>
      </c>
      <c r="H261" s="15">
        <f t="shared" si="42"/>
        <v>0</v>
      </c>
      <c r="I261" s="15">
        <f t="shared" si="42"/>
        <v>0</v>
      </c>
    </row>
    <row r="262" spans="1:10" s="3" customFormat="1" ht="13.2" customHeight="1" x14ac:dyDescent="0.3">
      <c r="A262" s="9"/>
      <c r="B262" s="9"/>
      <c r="C262" s="9" t="s">
        <v>94</v>
      </c>
      <c r="D262" s="11">
        <v>90.99</v>
      </c>
      <c r="E262" s="43">
        <v>84.525000000000006</v>
      </c>
      <c r="F262" s="11">
        <v>290.49700000000001</v>
      </c>
      <c r="G262" s="11">
        <v>36</v>
      </c>
      <c r="H262" s="11">
        <v>0</v>
      </c>
      <c r="I262" s="11">
        <v>0</v>
      </c>
      <c r="J262" s="11">
        <v>0</v>
      </c>
    </row>
    <row r="263" spans="1:10" s="3" customFormat="1" ht="10.199999999999999" customHeight="1" x14ac:dyDescent="0.3">
      <c r="A263" s="9"/>
      <c r="B263" s="9"/>
      <c r="C263" s="13" t="s">
        <v>54</v>
      </c>
      <c r="D263" s="16">
        <v>0</v>
      </c>
      <c r="E263" s="16">
        <f t="shared" ref="E263:F263" si="43">E305</f>
        <v>0</v>
      </c>
      <c r="F263" s="16">
        <f t="shared" si="43"/>
        <v>0</v>
      </c>
      <c r="G263" s="16">
        <f t="shared" ref="G263:I263" si="44">G305</f>
        <v>0</v>
      </c>
      <c r="H263" s="16">
        <f t="shared" si="44"/>
        <v>0</v>
      </c>
      <c r="I263" s="16">
        <f t="shared" si="44"/>
        <v>0</v>
      </c>
    </row>
    <row r="264" spans="1:10" s="3" customFormat="1" ht="12" customHeight="1" x14ac:dyDescent="0.3">
      <c r="A264" s="9"/>
      <c r="B264" s="9"/>
      <c r="C264" s="9" t="s">
        <v>108</v>
      </c>
      <c r="D264" s="11">
        <v>5531.76</v>
      </c>
      <c r="E264" s="11">
        <v>6564.665</v>
      </c>
      <c r="F264" s="11">
        <v>17302.348099999999</v>
      </c>
      <c r="G264" s="11">
        <v>5992.16</v>
      </c>
      <c r="H264" s="11">
        <v>857.41300000000001</v>
      </c>
      <c r="I264" s="11">
        <v>0</v>
      </c>
      <c r="J264" s="11">
        <v>0</v>
      </c>
    </row>
    <row r="265" spans="1:10" s="3" customFormat="1" ht="13.2" customHeight="1" x14ac:dyDescent="0.3">
      <c r="A265" s="9"/>
      <c r="B265" s="9"/>
      <c r="C265" s="13" t="s">
        <v>54</v>
      </c>
      <c r="D265" s="15">
        <v>155.47</v>
      </c>
      <c r="E265" s="15">
        <f t="shared" ref="E265:F265" si="45">E307</f>
        <v>0</v>
      </c>
      <c r="F265" s="15">
        <f t="shared" si="45"/>
        <v>0</v>
      </c>
      <c r="G265" s="15">
        <f t="shared" ref="G265:I265" si="46">G307</f>
        <v>0</v>
      </c>
      <c r="H265" s="15">
        <f t="shared" si="46"/>
        <v>0</v>
      </c>
      <c r="I265" s="15">
        <f t="shared" si="46"/>
        <v>0</v>
      </c>
    </row>
    <row r="266" spans="1:10" s="3" customFormat="1" ht="13.95" customHeight="1" x14ac:dyDescent="0.3">
      <c r="A266" s="9"/>
      <c r="B266" s="9"/>
      <c r="C266" s="9" t="s">
        <v>100</v>
      </c>
      <c r="D266" s="11">
        <v>178.15600000000001</v>
      </c>
      <c r="E266" s="11">
        <v>7580.5644899999998</v>
      </c>
      <c r="F266" s="11">
        <v>7897.2492599999996</v>
      </c>
      <c r="G266" s="11">
        <v>1590.1</v>
      </c>
      <c r="H266" s="11">
        <v>1590.1</v>
      </c>
      <c r="I266" s="11">
        <v>166.08600000000001</v>
      </c>
      <c r="J266" s="11">
        <v>166.08600000000001</v>
      </c>
    </row>
    <row r="267" spans="1:10" s="3" customFormat="1" ht="11.4" customHeight="1" x14ac:dyDescent="0.3">
      <c r="A267" s="9"/>
      <c r="B267" s="9"/>
      <c r="C267" s="13" t="s">
        <v>54</v>
      </c>
      <c r="D267" s="15">
        <f t="shared" ref="D267:F267" si="47">D309</f>
        <v>0</v>
      </c>
      <c r="E267" s="15">
        <f t="shared" si="47"/>
        <v>0</v>
      </c>
      <c r="F267" s="15">
        <f t="shared" si="47"/>
        <v>0</v>
      </c>
      <c r="G267" s="15">
        <f t="shared" ref="G267:I267" si="48">G309</f>
        <v>0</v>
      </c>
      <c r="H267" s="15">
        <f t="shared" si="48"/>
        <v>0</v>
      </c>
      <c r="I267" s="15">
        <f t="shared" si="48"/>
        <v>0</v>
      </c>
    </row>
    <row r="268" spans="1:10" s="3" customFormat="1" ht="14.4" customHeight="1" x14ac:dyDescent="0.3">
      <c r="A268" s="9"/>
      <c r="B268" s="9"/>
      <c r="C268" s="9" t="s">
        <v>109</v>
      </c>
      <c r="D268" s="11">
        <v>144.36099999999999</v>
      </c>
      <c r="E268" s="11">
        <v>184.06899999999999</v>
      </c>
      <c r="F268" s="11">
        <v>192.01324</v>
      </c>
      <c r="G268" s="11">
        <v>0</v>
      </c>
      <c r="H268" s="11">
        <v>0</v>
      </c>
      <c r="I268" s="11">
        <v>11.4</v>
      </c>
    </row>
    <row r="269" spans="1:10" s="3" customFormat="1" ht="13.95" customHeight="1" x14ac:dyDescent="0.3">
      <c r="A269" s="9"/>
      <c r="B269" s="9"/>
      <c r="C269" s="9" t="s">
        <v>19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2" customHeight="1" x14ac:dyDescent="0.3">
      <c r="A270" s="9"/>
      <c r="B270" s="9"/>
      <c r="C270" s="9" t="s">
        <v>20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10.95" customHeight="1" x14ac:dyDescent="0.3">
      <c r="A271" s="9"/>
      <c r="B271" s="9"/>
      <c r="C271" s="18" t="s">
        <v>21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2.6" customHeight="1" x14ac:dyDescent="0.3">
      <c r="A272" s="9"/>
      <c r="B272" s="9"/>
      <c r="C272" s="18" t="s">
        <v>22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9" s="3" customFormat="1" ht="14.4" customHeight="1" x14ac:dyDescent="0.3">
      <c r="A273" s="9"/>
      <c r="B273" s="9"/>
      <c r="C273" s="18" t="s">
        <v>23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9" s="3" customFormat="1" ht="25.95" customHeight="1" x14ac:dyDescent="0.3">
      <c r="A274" s="9"/>
      <c r="B274" s="9"/>
      <c r="C274" s="9" t="s">
        <v>24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9" s="3" customFormat="1" ht="14.4" customHeight="1" x14ac:dyDescent="0.3">
      <c r="A275" s="8" t="s">
        <v>37</v>
      </c>
      <c r="B275" s="9" t="s">
        <v>70</v>
      </c>
      <c r="C275" s="9"/>
      <c r="D275" s="14"/>
      <c r="E275" s="14"/>
      <c r="F275" s="14"/>
      <c r="G275" s="12"/>
      <c r="H275" s="12"/>
      <c r="I275" s="12"/>
    </row>
    <row r="276" spans="1:9" s="3" customFormat="1" ht="39.6" customHeight="1" x14ac:dyDescent="0.3">
      <c r="A276" s="9"/>
      <c r="B276" s="9" t="s">
        <v>38</v>
      </c>
      <c r="C276" s="9" t="s">
        <v>25</v>
      </c>
      <c r="D276" s="14">
        <f t="shared" ref="D276:I276" si="49">D279+D282</f>
        <v>105.26300000000001</v>
      </c>
      <c r="E276" s="14">
        <f t="shared" si="49"/>
        <v>105.26300000000001</v>
      </c>
      <c r="F276" s="14">
        <f t="shared" si="49"/>
        <v>105.26300000000001</v>
      </c>
      <c r="G276" s="14">
        <f t="shared" si="49"/>
        <v>105.26300000000001</v>
      </c>
      <c r="H276" s="14">
        <f t="shared" si="49"/>
        <v>105.26300000000001</v>
      </c>
      <c r="I276" s="14">
        <f t="shared" si="49"/>
        <v>0</v>
      </c>
    </row>
    <row r="277" spans="1:9" s="3" customFormat="1" ht="13.95" customHeight="1" x14ac:dyDescent="0.3">
      <c r="A277" s="9"/>
      <c r="B277" s="9"/>
      <c r="C277" s="13" t="s">
        <v>55</v>
      </c>
      <c r="D277" s="15">
        <f t="shared" ref="D277:F277" si="50">D283</f>
        <v>0</v>
      </c>
      <c r="E277" s="15">
        <f t="shared" si="50"/>
        <v>0</v>
      </c>
      <c r="F277" s="15">
        <f t="shared" si="50"/>
        <v>0</v>
      </c>
      <c r="G277" s="15">
        <f t="shared" ref="G277:I277" si="51">G283</f>
        <v>0</v>
      </c>
      <c r="H277" s="15">
        <f t="shared" si="51"/>
        <v>0</v>
      </c>
      <c r="I277" s="15">
        <f t="shared" si="51"/>
        <v>0</v>
      </c>
    </row>
    <row r="278" spans="1:9" s="3" customFormat="1" ht="12.6" customHeight="1" x14ac:dyDescent="0.3">
      <c r="A278" s="9"/>
      <c r="B278" s="9"/>
      <c r="C278" s="9" t="s">
        <v>15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</row>
    <row r="279" spans="1:9" s="3" customFormat="1" ht="11.4" customHeight="1" x14ac:dyDescent="0.3">
      <c r="A279" s="9"/>
      <c r="B279" s="9"/>
      <c r="C279" s="9" t="s">
        <v>74</v>
      </c>
      <c r="D279" s="11">
        <v>100</v>
      </c>
      <c r="E279" s="11">
        <v>100</v>
      </c>
      <c r="F279" s="11">
        <v>100</v>
      </c>
      <c r="G279" s="11">
        <v>100</v>
      </c>
      <c r="H279" s="11">
        <v>100</v>
      </c>
      <c r="I279" s="11">
        <v>0</v>
      </c>
    </row>
    <row r="280" spans="1:9" s="3" customFormat="1" ht="11.4" customHeight="1" x14ac:dyDescent="0.3">
      <c r="A280" s="9"/>
      <c r="B280" s="9"/>
      <c r="C280" s="9" t="s">
        <v>82</v>
      </c>
      <c r="D280" s="11">
        <v>100</v>
      </c>
      <c r="E280" s="11">
        <v>100</v>
      </c>
      <c r="F280" s="11">
        <v>100</v>
      </c>
      <c r="G280" s="11">
        <v>100</v>
      </c>
      <c r="H280" s="11">
        <v>100</v>
      </c>
      <c r="I280" s="11">
        <v>0</v>
      </c>
    </row>
    <row r="281" spans="1:9" s="3" customFormat="1" ht="11.4" customHeight="1" x14ac:dyDescent="0.3">
      <c r="A281" s="9"/>
      <c r="B281" s="9"/>
      <c r="C281" s="9" t="s">
        <v>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</row>
    <row r="282" spans="1:9" s="3" customFormat="1" ht="12.6" customHeight="1" x14ac:dyDescent="0.3">
      <c r="A282" s="9"/>
      <c r="B282" s="9"/>
      <c r="C282" s="10" t="s">
        <v>27</v>
      </c>
      <c r="D282" s="11">
        <f>D285</f>
        <v>5.2629999999999999</v>
      </c>
      <c r="E282" s="11">
        <f t="shared" ref="E282:H282" si="52">E285</f>
        <v>5.2629999999999999</v>
      </c>
      <c r="F282" s="11">
        <f t="shared" si="52"/>
        <v>5.2629999999999999</v>
      </c>
      <c r="G282" s="11">
        <f t="shared" si="52"/>
        <v>5.2629999999999999</v>
      </c>
      <c r="H282" s="11">
        <f t="shared" si="52"/>
        <v>5.2629999999999999</v>
      </c>
      <c r="I282" s="11"/>
    </row>
    <row r="283" spans="1:9" s="3" customFormat="1" ht="13.2" customHeight="1" x14ac:dyDescent="0.3">
      <c r="A283" s="9"/>
      <c r="B283" s="9"/>
      <c r="C283" s="13" t="s">
        <v>55</v>
      </c>
      <c r="D283" s="15">
        <f t="shared" ref="D283:F283" si="53">D286</f>
        <v>0</v>
      </c>
      <c r="E283" s="15">
        <f t="shared" si="53"/>
        <v>0</v>
      </c>
      <c r="F283" s="15">
        <f t="shared" si="53"/>
        <v>0</v>
      </c>
      <c r="G283" s="15">
        <f t="shared" ref="G283:I283" si="54">G286</f>
        <v>0</v>
      </c>
      <c r="H283" s="15">
        <f t="shared" si="54"/>
        <v>0</v>
      </c>
      <c r="I283" s="15">
        <f t="shared" si="54"/>
        <v>0</v>
      </c>
    </row>
    <row r="284" spans="1:9" s="3" customFormat="1" ht="11.4" customHeight="1" x14ac:dyDescent="0.3">
      <c r="A284" s="9"/>
      <c r="B284" s="9"/>
      <c r="C284" s="9" t="s">
        <v>16</v>
      </c>
      <c r="D284" s="11"/>
      <c r="E284" s="11"/>
      <c r="F284" s="11"/>
      <c r="G284" s="11"/>
      <c r="H284" s="11"/>
      <c r="I284" s="11"/>
    </row>
    <row r="285" spans="1:9" s="3" customFormat="1" ht="10.199999999999999" customHeight="1" x14ac:dyDescent="0.3">
      <c r="A285" s="9"/>
      <c r="B285" s="9"/>
      <c r="C285" s="9" t="s">
        <v>82</v>
      </c>
      <c r="D285" s="11">
        <v>5.2629999999999999</v>
      </c>
      <c r="E285" s="11">
        <v>5.2629999999999999</v>
      </c>
      <c r="F285" s="11">
        <v>5.2629999999999999</v>
      </c>
      <c r="G285" s="11">
        <v>5.2629999999999999</v>
      </c>
      <c r="H285" s="11">
        <v>5.2629999999999999</v>
      </c>
      <c r="I285" s="11">
        <v>0</v>
      </c>
    </row>
    <row r="286" spans="1:9" s="3" customFormat="1" ht="12.6" customHeight="1" x14ac:dyDescent="0.3">
      <c r="A286" s="9"/>
      <c r="B286" s="9"/>
      <c r="C286" s="13" t="s">
        <v>55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</row>
    <row r="287" spans="1:9" s="3" customFormat="1" ht="12.6" customHeight="1" x14ac:dyDescent="0.3">
      <c r="A287" s="9"/>
      <c r="B287" s="9"/>
      <c r="C287" s="9" t="s">
        <v>19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</row>
    <row r="288" spans="1:9" s="3" customFormat="1" ht="12.6" customHeight="1" x14ac:dyDescent="0.3">
      <c r="A288" s="9"/>
      <c r="B288" s="9"/>
      <c r="C288" s="9" t="s">
        <v>20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</row>
    <row r="289" spans="1:14" s="3" customFormat="1" ht="13.2" customHeight="1" x14ac:dyDescent="0.3">
      <c r="A289" s="9"/>
      <c r="B289" s="9"/>
      <c r="C289" s="9" t="s">
        <v>21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</row>
    <row r="290" spans="1:14" s="3" customFormat="1" ht="11.4" customHeight="1" x14ac:dyDescent="0.3">
      <c r="A290" s="9"/>
      <c r="B290" s="9"/>
      <c r="C290" s="9" t="s">
        <v>22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</row>
    <row r="291" spans="1:14" s="3" customFormat="1" ht="12.6" customHeight="1" x14ac:dyDescent="0.3">
      <c r="A291" s="9"/>
      <c r="B291" s="9"/>
      <c r="C291" s="9" t="s">
        <v>23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</row>
    <row r="292" spans="1:14" s="3" customFormat="1" ht="24.6" customHeight="1" x14ac:dyDescent="0.3">
      <c r="A292" s="9"/>
      <c r="B292" s="9"/>
      <c r="C292" s="9" t="s">
        <v>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</row>
    <row r="293" spans="1:14" s="3" customFormat="1" ht="13.95" customHeight="1" x14ac:dyDescent="0.3">
      <c r="A293" s="8" t="s">
        <v>46</v>
      </c>
      <c r="B293" s="9" t="s">
        <v>62</v>
      </c>
      <c r="C293" s="9"/>
      <c r="D293" s="11"/>
      <c r="E293" s="11"/>
      <c r="F293" s="11"/>
      <c r="G293" s="11"/>
      <c r="H293" s="11"/>
      <c r="I293" s="11"/>
    </row>
    <row r="294" spans="1:14" s="3" customFormat="1" ht="14.4" customHeight="1" x14ac:dyDescent="0.3">
      <c r="A294" s="9"/>
      <c r="B294" s="9" t="s">
        <v>33</v>
      </c>
      <c r="C294" s="9" t="s">
        <v>25</v>
      </c>
      <c r="D294" s="14">
        <f>D297+D300</f>
        <v>13690.656000000001</v>
      </c>
      <c r="E294" s="14">
        <f>E296+E297+E300</f>
        <v>23255.283489999998</v>
      </c>
      <c r="F294" s="14">
        <f>F296+F297+F300</f>
        <v>38627.787360000002</v>
      </c>
      <c r="G294" s="14">
        <f>G296+G297+G300</f>
        <v>7740.4679999999989</v>
      </c>
      <c r="H294" s="14">
        <f>H296+H297+H300</f>
        <v>2605.721</v>
      </c>
      <c r="I294" s="14">
        <f>I296+I297+I300</f>
        <v>1406.3480000000002</v>
      </c>
    </row>
    <row r="295" spans="1:14" s="3" customFormat="1" ht="12.6" customHeight="1" x14ac:dyDescent="0.3">
      <c r="A295" s="9"/>
      <c r="B295" s="9"/>
      <c r="C295" s="13" t="s">
        <v>55</v>
      </c>
      <c r="D295" s="11">
        <f>D301</f>
        <v>155.47</v>
      </c>
      <c r="E295" s="15">
        <f t="shared" ref="E295:F295" si="55">E301</f>
        <v>0</v>
      </c>
      <c r="F295" s="15">
        <f t="shared" si="55"/>
        <v>0</v>
      </c>
      <c r="G295" s="15">
        <f t="shared" ref="G295:I295" si="56">G301</f>
        <v>0</v>
      </c>
      <c r="H295" s="15">
        <f t="shared" si="56"/>
        <v>0</v>
      </c>
      <c r="I295" s="15">
        <f t="shared" si="56"/>
        <v>0</v>
      </c>
    </row>
    <row r="296" spans="1:14" s="3" customFormat="1" ht="13.2" customHeight="1" x14ac:dyDescent="0.3">
      <c r="A296" s="9"/>
      <c r="B296" s="9"/>
      <c r="C296" s="9" t="s">
        <v>15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</row>
    <row r="297" spans="1:14" s="3" customFormat="1" ht="13.2" customHeight="1" x14ac:dyDescent="0.3">
      <c r="A297" s="9"/>
      <c r="B297" s="9"/>
      <c r="C297" s="9" t="s">
        <v>74</v>
      </c>
      <c r="D297" s="11">
        <f>D299</f>
        <v>6883.64</v>
      </c>
      <c r="E297" s="11">
        <v>7150.07</v>
      </c>
      <c r="F297" s="11">
        <v>11227.123</v>
      </c>
      <c r="G297" s="11">
        <v>0</v>
      </c>
      <c r="H297" s="11">
        <v>0</v>
      </c>
      <c r="I297" s="11">
        <v>0</v>
      </c>
    </row>
    <row r="298" spans="1:14" s="3" customFormat="1" ht="12" customHeight="1" x14ac:dyDescent="0.3">
      <c r="A298" s="9"/>
      <c r="B298" s="9"/>
      <c r="C298" s="9" t="s">
        <v>17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</row>
    <row r="299" spans="1:14" s="3" customFormat="1" ht="12" customHeight="1" x14ac:dyDescent="0.3">
      <c r="A299" s="9"/>
      <c r="B299" s="9"/>
      <c r="C299" s="9" t="s">
        <v>108</v>
      </c>
      <c r="D299" s="11">
        <v>6883.64</v>
      </c>
      <c r="E299" s="11">
        <v>7150.07</v>
      </c>
      <c r="F299" s="11">
        <v>11227.123</v>
      </c>
      <c r="G299" s="11">
        <v>0</v>
      </c>
      <c r="H299" s="11">
        <v>0</v>
      </c>
      <c r="I299" s="11">
        <v>0</v>
      </c>
    </row>
    <row r="300" spans="1:14" s="3" customFormat="1" ht="12.6" customHeight="1" x14ac:dyDescent="0.3">
      <c r="A300" s="9"/>
      <c r="B300" s="9"/>
      <c r="C300" s="10" t="s">
        <v>27</v>
      </c>
      <c r="D300" s="11">
        <f>D303+D304+D306+D308+D310</f>
        <v>6807.0160000000005</v>
      </c>
      <c r="E300" s="11">
        <f>E303+E304+E306+E308+E310</f>
        <v>16105.213489999998</v>
      </c>
      <c r="F300" s="11">
        <f t="shared" ref="F300:I300" si="57">F303+F304+F306+F308+F310</f>
        <v>27400.664359999999</v>
      </c>
      <c r="G300" s="11">
        <f t="shared" si="57"/>
        <v>7740.4679999999989</v>
      </c>
      <c r="H300" s="11">
        <f t="shared" si="57"/>
        <v>2605.721</v>
      </c>
      <c r="I300" s="11">
        <f t="shared" si="57"/>
        <v>1406.3480000000002</v>
      </c>
    </row>
    <row r="301" spans="1:14" s="3" customFormat="1" ht="12" customHeight="1" x14ac:dyDescent="0.3">
      <c r="A301" s="9"/>
      <c r="B301" s="9"/>
      <c r="C301" s="13" t="s">
        <v>55</v>
      </c>
      <c r="D301" s="15">
        <f t="shared" ref="D301:I301" si="58">D305+D307+D309</f>
        <v>155.47</v>
      </c>
      <c r="E301" s="15">
        <f t="shared" si="58"/>
        <v>0</v>
      </c>
      <c r="F301" s="15">
        <f t="shared" si="58"/>
        <v>0</v>
      </c>
      <c r="G301" s="15">
        <f t="shared" si="58"/>
        <v>0</v>
      </c>
      <c r="H301" s="15">
        <f t="shared" si="58"/>
        <v>0</v>
      </c>
      <c r="I301" s="15">
        <f t="shared" si="58"/>
        <v>0</v>
      </c>
    </row>
    <row r="302" spans="1:14" s="3" customFormat="1" ht="12.6" customHeight="1" x14ac:dyDescent="0.3">
      <c r="A302" s="9"/>
      <c r="B302" s="9"/>
      <c r="C302" s="9" t="s">
        <v>16</v>
      </c>
      <c r="D302" s="11"/>
      <c r="E302" s="11"/>
      <c r="F302" s="11"/>
      <c r="G302" s="11"/>
      <c r="H302" s="11"/>
      <c r="I302" s="11"/>
    </row>
    <row r="303" spans="1:14" s="3" customFormat="1" ht="13.2" customHeight="1" x14ac:dyDescent="0.3">
      <c r="A303" s="9"/>
      <c r="B303" s="9"/>
      <c r="C303" s="9" t="s">
        <v>82</v>
      </c>
      <c r="D303" s="11">
        <v>861.61</v>
      </c>
      <c r="E303" s="11">
        <v>1691.39</v>
      </c>
      <c r="F303" s="11">
        <v>1718.5567599999999</v>
      </c>
      <c r="G303" s="11">
        <v>158.208</v>
      </c>
      <c r="H303" s="11">
        <v>158.208</v>
      </c>
      <c r="I303" s="11">
        <v>1228.8620000000001</v>
      </c>
    </row>
    <row r="304" spans="1:14" s="3" customFormat="1" ht="11.4" customHeight="1" x14ac:dyDescent="0.3">
      <c r="A304" s="9"/>
      <c r="B304" s="9"/>
      <c r="C304" s="9" t="s">
        <v>94</v>
      </c>
      <c r="D304" s="11">
        <v>90.99</v>
      </c>
      <c r="E304" s="11">
        <v>84.525000000000006</v>
      </c>
      <c r="F304" s="11">
        <v>290.49700000000001</v>
      </c>
      <c r="G304" s="11">
        <v>0</v>
      </c>
      <c r="H304" s="11">
        <v>0</v>
      </c>
      <c r="I304" s="11">
        <v>0</v>
      </c>
      <c r="J304" s="11">
        <v>0</v>
      </c>
      <c r="N304" s="3" t="s">
        <v>119</v>
      </c>
    </row>
    <row r="305" spans="1:12" s="3" customFormat="1" ht="13.95" customHeight="1" x14ac:dyDescent="0.3">
      <c r="A305" s="9"/>
      <c r="B305" s="9"/>
      <c r="C305" s="13" t="s">
        <v>54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</row>
    <row r="306" spans="1:12" s="3" customFormat="1" ht="13.2" customHeight="1" x14ac:dyDescent="0.3">
      <c r="A306" s="9"/>
      <c r="B306" s="9"/>
      <c r="C306" s="9" t="s">
        <v>92</v>
      </c>
      <c r="D306" s="11">
        <v>5531.76</v>
      </c>
      <c r="E306" s="11">
        <v>6564.665</v>
      </c>
      <c r="F306" s="11">
        <v>17302.348099999999</v>
      </c>
      <c r="G306" s="11">
        <v>5992.16</v>
      </c>
      <c r="H306" s="11">
        <v>857.41300000000001</v>
      </c>
      <c r="I306" s="11">
        <v>0</v>
      </c>
      <c r="J306" s="11">
        <v>0</v>
      </c>
      <c r="L306" s="3" t="s">
        <v>116</v>
      </c>
    </row>
    <row r="307" spans="1:12" s="3" customFormat="1" ht="12" customHeight="1" x14ac:dyDescent="0.3">
      <c r="A307" s="9"/>
      <c r="B307" s="9"/>
      <c r="C307" s="13" t="s">
        <v>54</v>
      </c>
      <c r="D307" s="15">
        <v>155.47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</row>
    <row r="308" spans="1:12" s="3" customFormat="1" ht="12" customHeight="1" x14ac:dyDescent="0.3">
      <c r="A308" s="9"/>
      <c r="B308" s="9"/>
      <c r="C308" s="9" t="s">
        <v>100</v>
      </c>
      <c r="D308" s="51">
        <v>178.15600000000001</v>
      </c>
      <c r="E308" s="11">
        <v>7580.5644899999998</v>
      </c>
      <c r="F308" s="11">
        <v>7897.2492599999996</v>
      </c>
      <c r="G308" s="11">
        <v>1590.1</v>
      </c>
      <c r="H308" s="11">
        <v>1590.1</v>
      </c>
      <c r="I308" s="11">
        <v>166.08600000000001</v>
      </c>
      <c r="J308" s="11">
        <v>166.08600000000001</v>
      </c>
    </row>
    <row r="309" spans="1:12" s="3" customFormat="1" ht="12.6" customHeight="1" x14ac:dyDescent="0.3">
      <c r="A309" s="9"/>
      <c r="B309" s="9"/>
      <c r="C309" s="13" t="s">
        <v>54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</row>
    <row r="310" spans="1:12" s="3" customFormat="1" ht="11.4" customHeight="1" x14ac:dyDescent="0.3">
      <c r="A310" s="9"/>
      <c r="B310" s="9"/>
      <c r="C310" s="9" t="s">
        <v>109</v>
      </c>
      <c r="D310" s="11">
        <v>144.5</v>
      </c>
      <c r="E310" s="11">
        <v>184.06899999999999</v>
      </c>
      <c r="F310" s="11">
        <v>192.01324</v>
      </c>
      <c r="G310" s="11">
        <v>0</v>
      </c>
      <c r="H310" s="11">
        <v>0</v>
      </c>
      <c r="I310" s="11">
        <v>11.4</v>
      </c>
    </row>
    <row r="311" spans="1:12" s="3" customFormat="1" ht="13.95" customHeight="1" x14ac:dyDescent="0.3">
      <c r="A311" s="9"/>
      <c r="B311" s="9"/>
      <c r="C311" s="9" t="s">
        <v>19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2" s="3" customFormat="1" ht="12" customHeight="1" x14ac:dyDescent="0.3">
      <c r="A312" s="9"/>
      <c r="B312" s="9"/>
      <c r="C312" s="9" t="s">
        <v>20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2" s="3" customFormat="1" ht="13.2" customHeight="1" x14ac:dyDescent="0.3">
      <c r="A313" s="9"/>
      <c r="B313" s="9"/>
      <c r="C313" s="9" t="s">
        <v>21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2" s="3" customFormat="1" ht="12.6" customHeight="1" x14ac:dyDescent="0.3">
      <c r="A314" s="9"/>
      <c r="B314" s="9"/>
      <c r="C314" s="9" t="s">
        <v>22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</row>
    <row r="315" spans="1:12" s="3" customFormat="1" ht="13.2" customHeight="1" x14ac:dyDescent="0.3">
      <c r="A315" s="9"/>
      <c r="B315" s="9"/>
      <c r="C315" s="9" t="s">
        <v>23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2" s="3" customFormat="1" ht="24.6" customHeight="1" x14ac:dyDescent="0.3">
      <c r="A316" s="9"/>
      <c r="B316" s="9"/>
      <c r="C316" s="9" t="s">
        <v>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2" s="3" customFormat="1" ht="24" customHeight="1" x14ac:dyDescent="0.3">
      <c r="A317" s="8" t="s">
        <v>69</v>
      </c>
      <c r="B317" s="10" t="s">
        <v>121</v>
      </c>
      <c r="C317" s="9" t="s">
        <v>25</v>
      </c>
      <c r="D317" s="11">
        <f>D322</f>
        <v>25</v>
      </c>
      <c r="E317" s="11">
        <v>1.36</v>
      </c>
      <c r="F317" s="11">
        <f>F322</f>
        <v>13</v>
      </c>
      <c r="G317" s="11">
        <v>15</v>
      </c>
      <c r="H317" s="11">
        <v>15</v>
      </c>
      <c r="I317" s="11">
        <v>30</v>
      </c>
    </row>
    <row r="318" spans="1:12" s="3" customFormat="1" ht="13.2" customHeight="1" x14ac:dyDescent="0.3">
      <c r="A318" s="9"/>
      <c r="B318" s="9"/>
      <c r="C318" s="9" t="s">
        <v>15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</row>
    <row r="319" spans="1:12" s="3" customFormat="1" ht="13.2" customHeight="1" x14ac:dyDescent="0.3">
      <c r="A319" s="9"/>
      <c r="B319" s="9"/>
      <c r="C319" s="9" t="s">
        <v>74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</row>
    <row r="320" spans="1:12" s="3" customFormat="1" ht="11.4" customHeight="1" x14ac:dyDescent="0.3">
      <c r="A320" s="9"/>
      <c r="B320" s="9"/>
      <c r="C320" s="9" t="s">
        <v>17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</row>
    <row r="321" spans="1:10" s="3" customFormat="1" ht="11.4" customHeight="1" x14ac:dyDescent="0.3">
      <c r="A321" s="9"/>
      <c r="B321" s="9"/>
      <c r="C321" s="9" t="s">
        <v>26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</row>
    <row r="322" spans="1:10" s="3" customFormat="1" ht="12.6" customHeight="1" x14ac:dyDescent="0.3">
      <c r="A322" s="9"/>
      <c r="B322" s="9"/>
      <c r="C322" s="9" t="s">
        <v>75</v>
      </c>
      <c r="D322" s="11">
        <v>25</v>
      </c>
      <c r="E322" s="11">
        <v>1.36</v>
      </c>
      <c r="F322" s="11">
        <v>13</v>
      </c>
      <c r="G322" s="11">
        <v>15</v>
      </c>
      <c r="H322" s="11">
        <v>15</v>
      </c>
      <c r="I322" s="11">
        <v>30</v>
      </c>
    </row>
    <row r="323" spans="1:10" s="3" customFormat="1" ht="13.2" customHeight="1" x14ac:dyDescent="0.3">
      <c r="A323" s="9"/>
      <c r="B323" s="9"/>
      <c r="C323" s="9" t="s">
        <v>81</v>
      </c>
      <c r="D323" s="11">
        <v>25</v>
      </c>
      <c r="E323" s="11">
        <v>1.36</v>
      </c>
      <c r="F323" s="11">
        <v>13</v>
      </c>
      <c r="G323" s="11">
        <v>15</v>
      </c>
      <c r="H323" s="11">
        <v>15</v>
      </c>
      <c r="I323" s="11">
        <v>30</v>
      </c>
      <c r="J323" s="14">
        <v>30</v>
      </c>
    </row>
    <row r="324" spans="1:10" s="3" customFormat="1" ht="10.95" customHeight="1" x14ac:dyDescent="0.3">
      <c r="A324" s="9"/>
      <c r="B324" s="9"/>
      <c r="C324" s="9" t="s">
        <v>94</v>
      </c>
      <c r="D324" s="11">
        <f t="shared" ref="D324:F324" si="59">D340</f>
        <v>0</v>
      </c>
      <c r="E324" s="11">
        <f t="shared" si="59"/>
        <v>0</v>
      </c>
      <c r="F324" s="11">
        <f t="shared" si="59"/>
        <v>0</v>
      </c>
      <c r="G324" s="11">
        <f t="shared" ref="G324:I324" si="60">G340</f>
        <v>0</v>
      </c>
      <c r="H324" s="11">
        <f t="shared" si="60"/>
        <v>0</v>
      </c>
      <c r="I324" s="11">
        <f t="shared" si="60"/>
        <v>0</v>
      </c>
    </row>
    <row r="325" spans="1:10" s="3" customFormat="1" ht="13.95" customHeight="1" x14ac:dyDescent="0.3">
      <c r="A325" s="9"/>
      <c r="B325" s="9"/>
      <c r="C325" s="9" t="s">
        <v>19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0" s="3" customFormat="1" ht="12.6" customHeight="1" x14ac:dyDescent="0.3">
      <c r="A326" s="9"/>
      <c r="B326" s="9"/>
      <c r="C326" s="9" t="s">
        <v>20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0" s="3" customFormat="1" ht="12" customHeight="1" x14ac:dyDescent="0.3">
      <c r="A327" s="9"/>
      <c r="B327" s="9"/>
      <c r="C327" s="9" t="s">
        <v>21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0" s="3" customFormat="1" ht="12" customHeight="1" x14ac:dyDescent="0.3">
      <c r="A328" s="9"/>
      <c r="B328" s="9"/>
      <c r="C328" s="9" t="s">
        <v>22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</row>
    <row r="329" spans="1:10" s="3" customFormat="1" ht="12" customHeight="1" x14ac:dyDescent="0.3">
      <c r="A329" s="9"/>
      <c r="B329" s="9"/>
      <c r="C329" s="9" t="s">
        <v>23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</row>
    <row r="330" spans="1:10" s="3" customFormat="1" ht="25.2" customHeight="1" x14ac:dyDescent="0.3">
      <c r="A330" s="9"/>
      <c r="B330" s="9"/>
      <c r="C330" s="9" t="s">
        <v>24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</row>
    <row r="331" spans="1:10" s="3" customFormat="1" ht="12.6" customHeight="1" x14ac:dyDescent="0.3">
      <c r="A331" s="9"/>
      <c r="B331" s="9" t="s">
        <v>28</v>
      </c>
      <c r="C331" s="9"/>
      <c r="D331" s="11"/>
      <c r="E331" s="11"/>
      <c r="F331" s="11"/>
      <c r="G331" s="11"/>
      <c r="H331" s="11"/>
      <c r="I331" s="11"/>
    </row>
    <row r="332" spans="1:10" s="3" customFormat="1" ht="17.399999999999999" customHeight="1" x14ac:dyDescent="0.3">
      <c r="A332" s="8" t="s">
        <v>56</v>
      </c>
      <c r="B332" s="9" t="s">
        <v>63</v>
      </c>
      <c r="C332" s="9"/>
      <c r="D332" s="11"/>
      <c r="E332" s="11"/>
      <c r="F332" s="11"/>
      <c r="G332" s="11"/>
      <c r="H332" s="11"/>
      <c r="I332" s="11"/>
    </row>
    <row r="333" spans="1:10" s="3" customFormat="1" ht="39" customHeight="1" x14ac:dyDescent="0.3">
      <c r="A333" s="9"/>
      <c r="B333" s="9" t="s">
        <v>42</v>
      </c>
      <c r="C333" s="9" t="s">
        <v>25</v>
      </c>
      <c r="D333" s="11">
        <v>25</v>
      </c>
      <c r="E333" s="11">
        <v>1.36</v>
      </c>
      <c r="F333" s="11">
        <f>F338</f>
        <v>13</v>
      </c>
      <c r="G333" s="11">
        <v>15</v>
      </c>
      <c r="H333" s="11">
        <v>15</v>
      </c>
      <c r="I333" s="11">
        <f>I334+I335+I338</f>
        <v>30</v>
      </c>
      <c r="J333" s="11">
        <v>30</v>
      </c>
    </row>
    <row r="334" spans="1:10" s="3" customFormat="1" ht="11.4" customHeight="1" x14ac:dyDescent="0.3">
      <c r="A334" s="9"/>
      <c r="B334" s="9"/>
      <c r="C334" s="9" t="s">
        <v>15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0" s="3" customFormat="1" ht="13.2" customHeight="1" x14ac:dyDescent="0.3">
      <c r="A335" s="9"/>
      <c r="B335" s="9"/>
      <c r="C335" s="9" t="s">
        <v>74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</row>
    <row r="336" spans="1:10" s="3" customFormat="1" ht="12" customHeight="1" x14ac:dyDescent="0.3">
      <c r="A336" s="9"/>
      <c r="B336" s="9"/>
      <c r="C336" s="9" t="s">
        <v>17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</row>
    <row r="337" spans="1:10" s="3" customFormat="1" ht="12.6" customHeight="1" x14ac:dyDescent="0.3">
      <c r="A337" s="9"/>
      <c r="B337" s="9"/>
      <c r="C337" s="9" t="s">
        <v>26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1:10" s="3" customFormat="1" ht="13.2" customHeight="1" x14ac:dyDescent="0.3">
      <c r="A338" s="9"/>
      <c r="B338" s="9"/>
      <c r="C338" s="9" t="s">
        <v>75</v>
      </c>
      <c r="D338" s="11">
        <v>25</v>
      </c>
      <c r="E338" s="11">
        <v>1.36</v>
      </c>
      <c r="F338" s="11">
        <v>13</v>
      </c>
      <c r="G338" s="11">
        <v>15</v>
      </c>
      <c r="H338" s="11">
        <v>15</v>
      </c>
      <c r="I338" s="11">
        <v>30</v>
      </c>
      <c r="J338" s="11">
        <v>30</v>
      </c>
    </row>
    <row r="339" spans="1:10" s="3" customFormat="1" ht="12" customHeight="1" x14ac:dyDescent="0.3">
      <c r="A339" s="9"/>
      <c r="B339" s="9"/>
      <c r="C339" s="9" t="s">
        <v>82</v>
      </c>
      <c r="D339" s="11">
        <v>25</v>
      </c>
      <c r="E339" s="11">
        <v>1.36</v>
      </c>
      <c r="F339" s="11">
        <v>13</v>
      </c>
      <c r="G339" s="11">
        <v>15</v>
      </c>
      <c r="H339" s="11">
        <v>15</v>
      </c>
      <c r="I339" s="11">
        <v>30</v>
      </c>
      <c r="J339" s="11">
        <v>30</v>
      </c>
    </row>
    <row r="340" spans="1:10" s="3" customFormat="1" ht="12.6" customHeight="1" x14ac:dyDescent="0.3">
      <c r="A340" s="9"/>
      <c r="B340" s="9"/>
      <c r="C340" s="9" t="s">
        <v>71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10" s="3" customFormat="1" ht="12" customHeight="1" x14ac:dyDescent="0.3">
      <c r="A341" s="9"/>
      <c r="B341" s="9"/>
      <c r="C341" s="9" t="s">
        <v>19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10" s="3" customFormat="1" ht="13.95" customHeight="1" x14ac:dyDescent="0.3">
      <c r="A342" s="9"/>
      <c r="B342" s="9"/>
      <c r="C342" s="9" t="s">
        <v>20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10" s="3" customFormat="1" ht="10.95" customHeight="1" x14ac:dyDescent="0.3">
      <c r="A343" s="9"/>
      <c r="B343" s="9"/>
      <c r="C343" s="9" t="s">
        <v>21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</row>
    <row r="344" spans="1:10" s="3" customFormat="1" ht="12.6" customHeight="1" x14ac:dyDescent="0.3">
      <c r="A344" s="9"/>
      <c r="B344" s="9"/>
      <c r="C344" s="9" t="s">
        <v>22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</row>
    <row r="345" spans="1:10" s="3" customFormat="1" ht="10.95" customHeight="1" x14ac:dyDescent="0.3">
      <c r="A345" s="9"/>
      <c r="B345" s="9"/>
      <c r="C345" s="9" t="s">
        <v>23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</row>
    <row r="346" spans="1:10" s="3" customFormat="1" ht="16.2" customHeight="1" x14ac:dyDescent="0.3">
      <c r="A346" s="54" t="s">
        <v>77</v>
      </c>
      <c r="B346" s="29" t="s">
        <v>62</v>
      </c>
      <c r="C346" s="29"/>
      <c r="D346" s="37"/>
      <c r="E346" s="37"/>
      <c r="F346" s="37"/>
      <c r="G346" s="37"/>
      <c r="H346" s="37"/>
      <c r="I346" s="37"/>
    </row>
    <row r="347" spans="1:10" s="3" customFormat="1" ht="52.2" customHeight="1" x14ac:dyDescent="0.3">
      <c r="A347" s="29"/>
      <c r="B347" s="29" t="s">
        <v>87</v>
      </c>
      <c r="C347" s="29" t="s">
        <v>25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</row>
    <row r="348" spans="1:10" s="3" customFormat="1" ht="13.2" customHeight="1" x14ac:dyDescent="0.3">
      <c r="A348" s="29"/>
      <c r="B348" s="29"/>
      <c r="C348" s="29" t="s">
        <v>15</v>
      </c>
      <c r="D348" s="37">
        <v>0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</row>
    <row r="349" spans="1:10" s="3" customFormat="1" ht="13.95" customHeight="1" x14ac:dyDescent="0.3">
      <c r="A349" s="29"/>
      <c r="B349" s="29"/>
      <c r="C349" s="29" t="s">
        <v>74</v>
      </c>
      <c r="D349" s="37">
        <v>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</row>
    <row r="350" spans="1:10" s="3" customFormat="1" ht="12.6" customHeight="1" x14ac:dyDescent="0.3">
      <c r="A350" s="29"/>
      <c r="B350" s="29"/>
      <c r="C350" s="29" t="s">
        <v>17</v>
      </c>
      <c r="D350" s="37">
        <v>0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</row>
    <row r="351" spans="1:10" s="3" customFormat="1" ht="13.2" customHeight="1" x14ac:dyDescent="0.3">
      <c r="A351" s="29"/>
      <c r="B351" s="29"/>
      <c r="C351" s="29" t="s">
        <v>26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</row>
    <row r="352" spans="1:10" s="3" customFormat="1" ht="14.4" customHeight="1" x14ac:dyDescent="0.3">
      <c r="A352" s="29"/>
      <c r="B352" s="29"/>
      <c r="C352" s="29" t="s">
        <v>75</v>
      </c>
      <c r="D352" s="37">
        <v>0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</row>
    <row r="353" spans="1:10" s="3" customFormat="1" ht="12.6" customHeight="1" x14ac:dyDescent="0.3">
      <c r="A353" s="29"/>
      <c r="B353" s="29"/>
      <c r="C353" s="29" t="s">
        <v>17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</row>
    <row r="354" spans="1:10" s="3" customFormat="1" ht="12.6" customHeight="1" x14ac:dyDescent="0.3">
      <c r="A354" s="29"/>
      <c r="B354" s="29"/>
      <c r="C354" s="29" t="s">
        <v>78</v>
      </c>
      <c r="D354" s="37">
        <v>0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</row>
    <row r="355" spans="1:10" s="3" customFormat="1" ht="11.4" customHeight="1" x14ac:dyDescent="0.3">
      <c r="A355" s="29"/>
      <c r="B355" s="29"/>
      <c r="C355" s="29" t="s">
        <v>19</v>
      </c>
      <c r="D355" s="37">
        <v>0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</row>
    <row r="356" spans="1:10" s="3" customFormat="1" ht="13.95" customHeight="1" x14ac:dyDescent="0.3">
      <c r="A356" s="29"/>
      <c r="B356" s="29"/>
      <c r="C356" s="29" t="s">
        <v>20</v>
      </c>
      <c r="D356" s="37">
        <v>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</row>
    <row r="357" spans="1:10" s="3" customFormat="1" ht="13.95" customHeight="1" x14ac:dyDescent="0.3">
      <c r="A357" s="29"/>
      <c r="B357" s="29"/>
      <c r="C357" s="29" t="s">
        <v>21</v>
      </c>
      <c r="D357" s="37">
        <v>0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</row>
    <row r="358" spans="1:10" s="3" customFormat="1" ht="12.6" customHeight="1" x14ac:dyDescent="0.3">
      <c r="A358" s="29"/>
      <c r="B358" s="29"/>
      <c r="C358" s="29" t="s">
        <v>22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</row>
    <row r="359" spans="1:10" s="39" customFormat="1" ht="25.2" customHeight="1" x14ac:dyDescent="0.3">
      <c r="A359" s="54" t="s">
        <v>40</v>
      </c>
      <c r="B359" s="38" t="s">
        <v>126</v>
      </c>
      <c r="C359" s="54" t="s">
        <v>25</v>
      </c>
      <c r="D359" s="37">
        <v>0</v>
      </c>
      <c r="E359" s="37">
        <v>0</v>
      </c>
      <c r="F359" s="11">
        <v>0</v>
      </c>
      <c r="G359" s="37">
        <v>0</v>
      </c>
      <c r="H359" s="37">
        <v>0</v>
      </c>
      <c r="I359" s="37">
        <v>60</v>
      </c>
    </row>
    <row r="360" spans="1:10" s="3" customFormat="1" ht="13.95" customHeight="1" x14ac:dyDescent="0.3">
      <c r="A360" s="9"/>
      <c r="B360" s="9"/>
      <c r="C360" s="9" t="s">
        <v>15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</row>
    <row r="361" spans="1:10" s="3" customFormat="1" ht="13.95" customHeight="1" x14ac:dyDescent="0.3">
      <c r="A361" s="9"/>
      <c r="B361" s="9"/>
      <c r="C361" s="9" t="s">
        <v>18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</row>
    <row r="362" spans="1:10" s="3" customFormat="1" ht="12" customHeight="1" x14ac:dyDescent="0.3">
      <c r="A362" s="9"/>
      <c r="B362" s="9"/>
      <c r="C362" s="9" t="s">
        <v>16</v>
      </c>
      <c r="D362" s="11"/>
      <c r="E362" s="11"/>
      <c r="F362" s="11"/>
      <c r="G362" s="11"/>
      <c r="H362" s="11"/>
      <c r="I362" s="11"/>
    </row>
    <row r="363" spans="1:10" s="3" customFormat="1" ht="13.2" customHeight="1" x14ac:dyDescent="0.3">
      <c r="A363" s="9"/>
      <c r="B363" s="9"/>
      <c r="C363" s="9" t="s">
        <v>82</v>
      </c>
      <c r="D363" s="11">
        <v>0</v>
      </c>
      <c r="E363" s="11">
        <f t="shared" ref="E363:F363" si="61">E379</f>
        <v>0</v>
      </c>
      <c r="F363" s="11">
        <f t="shared" si="61"/>
        <v>0</v>
      </c>
      <c r="G363" s="11">
        <f>G379</f>
        <v>0</v>
      </c>
      <c r="H363" s="11">
        <f>H379</f>
        <v>0</v>
      </c>
      <c r="I363" s="11">
        <f>I379</f>
        <v>0</v>
      </c>
    </row>
    <row r="364" spans="1:10" s="3" customFormat="1" ht="10.95" customHeight="1" x14ac:dyDescent="0.3">
      <c r="A364" s="9"/>
      <c r="B364" s="9"/>
      <c r="C364" s="9" t="s">
        <v>27</v>
      </c>
      <c r="D364" s="11">
        <v>0</v>
      </c>
      <c r="E364" s="11">
        <v>0</v>
      </c>
      <c r="F364" s="11">
        <v>0</v>
      </c>
      <c r="G364" s="37">
        <v>0</v>
      </c>
      <c r="H364" s="37">
        <v>0</v>
      </c>
      <c r="I364" s="11">
        <v>60</v>
      </c>
    </row>
    <row r="365" spans="1:10" s="3" customFormat="1" ht="13.95" customHeight="1" x14ac:dyDescent="0.3">
      <c r="A365" s="9"/>
      <c r="B365" s="9"/>
      <c r="C365" s="9" t="s">
        <v>16</v>
      </c>
      <c r="D365" s="40"/>
      <c r="E365" s="11"/>
      <c r="F365" s="11"/>
      <c r="G365" s="11"/>
      <c r="H365" s="11"/>
      <c r="I365" s="11"/>
    </row>
    <row r="366" spans="1:10" s="3" customFormat="1" ht="13.2" customHeight="1" x14ac:dyDescent="0.3">
      <c r="A366" s="9"/>
      <c r="B366" s="9"/>
      <c r="C366" s="9" t="s">
        <v>81</v>
      </c>
      <c r="D366" s="11">
        <v>0</v>
      </c>
      <c r="E366" s="11">
        <v>0</v>
      </c>
      <c r="F366" s="37">
        <v>0</v>
      </c>
      <c r="G366" s="37">
        <v>0</v>
      </c>
      <c r="H366" s="37">
        <v>0</v>
      </c>
      <c r="I366" s="11">
        <v>60</v>
      </c>
      <c r="J366" s="11">
        <v>60</v>
      </c>
    </row>
    <row r="367" spans="1:10" s="3" customFormat="1" ht="12.6" customHeight="1" x14ac:dyDescent="0.3">
      <c r="A367" s="9"/>
      <c r="B367" s="9"/>
      <c r="C367" s="9" t="s">
        <v>26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</row>
    <row r="368" spans="1:10" s="3" customFormat="1" ht="12.6" customHeight="1" x14ac:dyDescent="0.3">
      <c r="A368" s="9"/>
      <c r="B368" s="9"/>
      <c r="C368" s="9" t="s">
        <v>19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</row>
    <row r="369" spans="1:9" s="3" customFormat="1" ht="12" customHeight="1" x14ac:dyDescent="0.3">
      <c r="A369" s="9"/>
      <c r="B369" s="9"/>
      <c r="C369" s="9" t="s">
        <v>20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</row>
    <row r="370" spans="1:9" s="3" customFormat="1" ht="10.95" customHeight="1" x14ac:dyDescent="0.3">
      <c r="A370" s="9"/>
      <c r="B370" s="9"/>
      <c r="C370" s="9" t="s">
        <v>21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</row>
    <row r="371" spans="1:9" s="3" customFormat="1" ht="12.6" customHeight="1" x14ac:dyDescent="0.3">
      <c r="A371" s="9"/>
      <c r="B371" s="9"/>
      <c r="C371" s="9" t="s">
        <v>22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</row>
    <row r="372" spans="1:9" s="3" customFormat="1" ht="13.2" customHeight="1" x14ac:dyDescent="0.3">
      <c r="A372" s="9"/>
      <c r="B372" s="9"/>
      <c r="C372" s="9" t="s">
        <v>23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</row>
    <row r="373" spans="1:9" s="3" customFormat="1" ht="24" customHeight="1" x14ac:dyDescent="0.3">
      <c r="A373" s="9"/>
      <c r="B373" s="9"/>
      <c r="C373" s="9" t="s">
        <v>24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</row>
    <row r="374" spans="1:9" s="3" customFormat="1" ht="15.6" customHeight="1" x14ac:dyDescent="0.3">
      <c r="A374" s="9" t="s">
        <v>41</v>
      </c>
      <c r="B374" s="9" t="s">
        <v>70</v>
      </c>
      <c r="C374" s="9"/>
      <c r="D374" s="11"/>
      <c r="E374" s="11"/>
      <c r="F374" s="11"/>
      <c r="G374" s="11"/>
      <c r="H374" s="11"/>
      <c r="I374" s="11"/>
    </row>
    <row r="375" spans="1:9" s="3" customFormat="1" ht="24.6" customHeight="1" x14ac:dyDescent="0.3">
      <c r="A375" s="9"/>
      <c r="B375" s="9" t="s">
        <v>43</v>
      </c>
      <c r="C375" s="9" t="s">
        <v>25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</row>
    <row r="376" spans="1:9" s="3" customFormat="1" ht="13.2" customHeight="1" x14ac:dyDescent="0.3">
      <c r="A376" s="9"/>
      <c r="B376" s="9"/>
      <c r="C376" s="9" t="s">
        <v>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</row>
    <row r="377" spans="1:9" s="3" customFormat="1" ht="11.4" customHeight="1" x14ac:dyDescent="0.3">
      <c r="A377" s="9"/>
      <c r="B377" s="9"/>
      <c r="C377" s="9" t="s">
        <v>18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</row>
    <row r="378" spans="1:9" s="3" customFormat="1" ht="13.2" customHeight="1" x14ac:dyDescent="0.3">
      <c r="A378" s="9"/>
      <c r="B378" s="9"/>
      <c r="C378" s="9" t="s">
        <v>16</v>
      </c>
      <c r="D378" s="11"/>
      <c r="E378" s="11"/>
      <c r="F378" s="11"/>
      <c r="G378" s="11"/>
      <c r="H378" s="11"/>
      <c r="I378" s="11"/>
    </row>
    <row r="379" spans="1:9" s="3" customFormat="1" ht="12" customHeight="1" x14ac:dyDescent="0.3">
      <c r="A379" s="9"/>
      <c r="B379" s="9"/>
      <c r="C379" s="9" t="s">
        <v>82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</row>
    <row r="380" spans="1:9" s="3" customFormat="1" ht="11.4" customHeight="1" x14ac:dyDescent="0.3">
      <c r="A380" s="9"/>
      <c r="B380" s="9"/>
      <c r="C380" s="9" t="s">
        <v>26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</row>
    <row r="381" spans="1:9" s="3" customFormat="1" ht="12.6" customHeight="1" x14ac:dyDescent="0.3">
      <c r="A381" s="9"/>
      <c r="B381" s="9"/>
      <c r="C381" s="9" t="s">
        <v>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</row>
    <row r="382" spans="1:9" s="3" customFormat="1" ht="12.6" customHeight="1" x14ac:dyDescent="0.3">
      <c r="A382" s="9"/>
      <c r="B382" s="9"/>
      <c r="C382" s="9" t="s">
        <v>16</v>
      </c>
      <c r="D382" s="11"/>
      <c r="E382" s="11"/>
      <c r="F382" s="11"/>
      <c r="G382" s="11"/>
      <c r="H382" s="11"/>
      <c r="I382" s="11"/>
    </row>
    <row r="383" spans="1:9" s="3" customFormat="1" ht="13.2" customHeight="1" x14ac:dyDescent="0.3">
      <c r="A383" s="9"/>
      <c r="B383" s="9"/>
      <c r="C383" s="9" t="s">
        <v>81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</row>
    <row r="384" spans="1:9" s="3" customFormat="1" ht="12" customHeight="1" x14ac:dyDescent="0.3">
      <c r="A384" s="9"/>
      <c r="B384" s="9"/>
      <c r="C384" s="9" t="s">
        <v>19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</row>
    <row r="385" spans="1:10" s="3" customFormat="1" ht="13.2" customHeight="1" x14ac:dyDescent="0.3">
      <c r="A385" s="9"/>
      <c r="B385" s="9"/>
      <c r="C385" s="9" t="s">
        <v>20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</row>
    <row r="386" spans="1:10" s="3" customFormat="1" ht="12" customHeight="1" x14ac:dyDescent="0.3">
      <c r="A386" s="9"/>
      <c r="B386" s="9"/>
      <c r="C386" s="9" t="s">
        <v>21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</row>
    <row r="387" spans="1:10" s="3" customFormat="1" ht="13.2" customHeight="1" x14ac:dyDescent="0.3">
      <c r="A387" s="9"/>
      <c r="B387" s="9"/>
      <c r="C387" s="9" t="s">
        <v>22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</row>
    <row r="388" spans="1:10" s="3" customFormat="1" ht="13.2" customHeight="1" x14ac:dyDescent="0.3">
      <c r="A388" s="9"/>
      <c r="B388" s="9"/>
      <c r="C388" s="9" t="s">
        <v>23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</row>
    <row r="389" spans="1:10" s="3" customFormat="1" ht="23.4" customHeight="1" x14ac:dyDescent="0.3">
      <c r="A389" s="9"/>
      <c r="B389" s="9"/>
      <c r="C389" s="9" t="s">
        <v>24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</row>
    <row r="390" spans="1:10" s="3" customFormat="1" ht="15.6" customHeight="1" x14ac:dyDescent="0.3">
      <c r="A390" s="9" t="s">
        <v>57</v>
      </c>
      <c r="B390" s="9" t="s">
        <v>62</v>
      </c>
      <c r="C390" s="9"/>
      <c r="D390" s="14"/>
      <c r="E390" s="14"/>
      <c r="F390" s="14"/>
      <c r="G390" s="11"/>
      <c r="H390" s="11"/>
      <c r="I390" s="11"/>
    </row>
    <row r="391" spans="1:10" s="3" customFormat="1" ht="42.6" customHeight="1" x14ac:dyDescent="0.3">
      <c r="A391" s="9"/>
      <c r="B391" s="9" t="s">
        <v>130</v>
      </c>
      <c r="C391" s="9" t="s">
        <v>25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60</v>
      </c>
    </row>
    <row r="392" spans="1:10" s="3" customFormat="1" ht="13.95" customHeight="1" x14ac:dyDescent="0.3">
      <c r="A392" s="9"/>
      <c r="B392" s="9"/>
      <c r="C392" s="9" t="s">
        <v>15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</row>
    <row r="393" spans="1:10" s="3" customFormat="1" ht="13.2" customHeight="1" x14ac:dyDescent="0.3">
      <c r="A393" s="9"/>
      <c r="B393" s="9"/>
      <c r="C393" s="9" t="s">
        <v>18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</row>
    <row r="394" spans="1:10" s="3" customFormat="1" ht="13.2" customHeight="1" x14ac:dyDescent="0.3">
      <c r="A394" s="9"/>
      <c r="B394" s="9"/>
      <c r="C394" s="9" t="s">
        <v>16</v>
      </c>
      <c r="D394" s="11"/>
      <c r="E394" s="11"/>
      <c r="F394" s="11"/>
      <c r="G394" s="11"/>
      <c r="H394" s="11"/>
      <c r="I394" s="11"/>
    </row>
    <row r="395" spans="1:10" s="3" customFormat="1" ht="12.6" customHeight="1" x14ac:dyDescent="0.3">
      <c r="A395" s="9"/>
      <c r="B395" s="9"/>
      <c r="C395" s="9" t="s">
        <v>17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</row>
    <row r="396" spans="1:10" s="3" customFormat="1" ht="12.6" customHeight="1" x14ac:dyDescent="0.3">
      <c r="A396" s="9"/>
      <c r="B396" s="9"/>
      <c r="C396" s="9" t="s">
        <v>26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</row>
    <row r="397" spans="1:10" s="3" customFormat="1" ht="13.2" customHeight="1" x14ac:dyDescent="0.3">
      <c r="A397" s="9"/>
      <c r="B397" s="9"/>
      <c r="C397" s="9" t="s">
        <v>27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60</v>
      </c>
      <c r="J397" s="11">
        <v>60</v>
      </c>
    </row>
    <row r="398" spans="1:10" s="3" customFormat="1" ht="12.6" customHeight="1" x14ac:dyDescent="0.3">
      <c r="A398" s="9"/>
      <c r="B398" s="9"/>
      <c r="C398" s="9" t="s">
        <v>16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</row>
    <row r="399" spans="1:10" s="3" customFormat="1" ht="12.6" customHeight="1" x14ac:dyDescent="0.3">
      <c r="A399" s="9"/>
      <c r="B399" s="9"/>
      <c r="C399" s="9" t="s">
        <v>82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60</v>
      </c>
    </row>
    <row r="400" spans="1:10" s="3" customFormat="1" ht="12" customHeight="1" x14ac:dyDescent="0.3">
      <c r="A400" s="9"/>
      <c r="B400" s="9"/>
      <c r="C400" s="9" t="s">
        <v>71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</row>
    <row r="401" spans="1:195" s="3" customFormat="1" ht="10.95" customHeight="1" x14ac:dyDescent="0.3">
      <c r="A401" s="9"/>
      <c r="B401" s="9"/>
      <c r="C401" s="9" t="s">
        <v>19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</row>
    <row r="402" spans="1:195" s="3" customFormat="1" ht="12.6" customHeight="1" x14ac:dyDescent="0.3">
      <c r="A402" s="9"/>
      <c r="B402" s="9"/>
      <c r="C402" s="9" t="s">
        <v>20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</row>
    <row r="403" spans="1:195" s="3" customFormat="1" ht="13.2" customHeight="1" x14ac:dyDescent="0.3">
      <c r="A403" s="9"/>
      <c r="B403" s="9"/>
      <c r="C403" s="9" t="s">
        <v>21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</row>
    <row r="404" spans="1:195" s="3" customFormat="1" ht="13.2" customHeight="1" x14ac:dyDescent="0.3">
      <c r="A404" s="9"/>
      <c r="B404" s="9"/>
      <c r="C404" s="9" t="s">
        <v>22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</row>
    <row r="405" spans="1:195" s="3" customFormat="1" ht="13.95" customHeight="1" x14ac:dyDescent="0.3">
      <c r="A405" s="29"/>
      <c r="B405" s="29"/>
      <c r="C405" s="29" t="s">
        <v>23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</row>
    <row r="406" spans="1:195" s="46" customFormat="1" ht="24.6" customHeight="1" x14ac:dyDescent="0.3">
      <c r="A406" s="8"/>
      <c r="B406" s="8"/>
      <c r="C406" s="18" t="s">
        <v>24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41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</row>
    <row r="407" spans="1:195" s="3" customFormat="1" ht="15.6" customHeight="1" x14ac:dyDescent="0.3">
      <c r="A407" s="9" t="s">
        <v>113</v>
      </c>
      <c r="B407" s="9" t="s">
        <v>114</v>
      </c>
      <c r="C407" s="9"/>
      <c r="D407" s="14"/>
      <c r="E407" s="14"/>
      <c r="F407" s="14"/>
      <c r="G407" s="11"/>
      <c r="H407" s="11"/>
      <c r="I407" s="11"/>
    </row>
    <row r="408" spans="1:195" s="3" customFormat="1" ht="64.95" customHeight="1" x14ac:dyDescent="0.3">
      <c r="A408" s="9"/>
      <c r="B408" s="9" t="s">
        <v>115</v>
      </c>
      <c r="C408" s="9" t="s">
        <v>25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60</v>
      </c>
    </row>
    <row r="409" spans="1:195" s="3" customFormat="1" ht="13.95" customHeight="1" x14ac:dyDescent="0.3">
      <c r="A409" s="9"/>
      <c r="B409" s="9"/>
      <c r="C409" s="9" t="s">
        <v>15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</row>
    <row r="410" spans="1:195" s="3" customFormat="1" ht="13.2" customHeight="1" x14ac:dyDescent="0.3">
      <c r="A410" s="9"/>
      <c r="B410" s="9"/>
      <c r="C410" s="9" t="s">
        <v>18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</row>
    <row r="411" spans="1:195" s="3" customFormat="1" ht="13.2" customHeight="1" x14ac:dyDescent="0.3">
      <c r="A411" s="9"/>
      <c r="B411" s="9"/>
      <c r="C411" s="9" t="s">
        <v>16</v>
      </c>
      <c r="D411" s="11"/>
      <c r="E411" s="11"/>
      <c r="F411" s="11"/>
      <c r="G411" s="11"/>
      <c r="H411" s="11"/>
      <c r="I411" s="11"/>
    </row>
    <row r="412" spans="1:195" s="3" customFormat="1" ht="12.6" customHeight="1" x14ac:dyDescent="0.3">
      <c r="A412" s="9"/>
      <c r="B412" s="9"/>
      <c r="C412" s="9" t="s">
        <v>17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195" s="3" customFormat="1" ht="12.6" customHeight="1" x14ac:dyDescent="0.3">
      <c r="A413" s="9"/>
      <c r="B413" s="9"/>
      <c r="C413" s="9" t="s">
        <v>26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195" s="3" customFormat="1" ht="13.2" customHeight="1" x14ac:dyDescent="0.3">
      <c r="A414" s="9"/>
      <c r="B414" s="9"/>
      <c r="C414" s="9" t="s">
        <v>27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60</v>
      </c>
    </row>
    <row r="415" spans="1:195" s="3" customFormat="1" ht="12.6" customHeight="1" x14ac:dyDescent="0.3">
      <c r="A415" s="9"/>
      <c r="B415" s="9"/>
      <c r="C415" s="9" t="s">
        <v>16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195" s="3" customFormat="1" ht="12.6" customHeight="1" x14ac:dyDescent="0.3">
      <c r="A416" s="9"/>
      <c r="B416" s="9"/>
      <c r="C416" s="9" t="s">
        <v>82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195" s="3" customFormat="1" ht="12" customHeight="1" x14ac:dyDescent="0.3">
      <c r="A417" s="9"/>
      <c r="B417" s="9"/>
      <c r="C417" s="9" t="s">
        <v>71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195" s="3" customFormat="1" ht="10.95" customHeight="1" x14ac:dyDescent="0.3">
      <c r="A418" s="9"/>
      <c r="B418" s="9"/>
      <c r="C418" s="9" t="s">
        <v>19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</row>
    <row r="419" spans="1:195" s="3" customFormat="1" ht="12.6" customHeight="1" x14ac:dyDescent="0.3">
      <c r="A419" s="9"/>
      <c r="B419" s="9"/>
      <c r="C419" s="9" t="s">
        <v>20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195" s="3" customFormat="1" ht="13.2" customHeight="1" x14ac:dyDescent="0.3">
      <c r="A420" s="9"/>
      <c r="B420" s="9"/>
      <c r="C420" s="9" t="s">
        <v>21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195" s="3" customFormat="1" ht="13.2" customHeight="1" x14ac:dyDescent="0.3">
      <c r="A421" s="9"/>
      <c r="B421" s="9"/>
      <c r="C421" s="9" t="s">
        <v>22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195" s="3" customFormat="1" ht="13.95" customHeight="1" x14ac:dyDescent="0.3">
      <c r="A422" s="29"/>
      <c r="B422" s="29"/>
      <c r="C422" s="29" t="s">
        <v>23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</row>
    <row r="423" spans="1:195" s="46" customFormat="1" ht="24.6" customHeight="1" x14ac:dyDescent="0.3">
      <c r="A423" s="8"/>
      <c r="B423" s="8"/>
      <c r="C423" s="18" t="s">
        <v>24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41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</row>
    <row r="424" spans="1:195" x14ac:dyDescent="0.3">
      <c r="A424" s="9" t="s">
        <v>117</v>
      </c>
      <c r="B424" s="9" t="s">
        <v>118</v>
      </c>
      <c r="C424" s="9"/>
      <c r="D424" s="14"/>
      <c r="E424" s="14"/>
      <c r="F424" s="14"/>
      <c r="G424" s="11"/>
      <c r="H424" s="11"/>
      <c r="I424" s="11"/>
    </row>
    <row r="425" spans="1:195" ht="65.400000000000006" customHeight="1" x14ac:dyDescent="0.3">
      <c r="A425" s="9"/>
      <c r="B425" s="9" t="s">
        <v>120</v>
      </c>
      <c r="C425" s="9" t="s">
        <v>25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60</v>
      </c>
    </row>
    <row r="426" spans="1:195" ht="12.6" customHeight="1" x14ac:dyDescent="0.3">
      <c r="A426" s="9"/>
      <c r="B426" s="9"/>
      <c r="C426" s="9" t="s">
        <v>15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</row>
    <row r="427" spans="1:195" ht="12.6" customHeight="1" x14ac:dyDescent="0.3">
      <c r="A427" s="9"/>
      <c r="B427" s="9"/>
      <c r="C427" s="9" t="s">
        <v>18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195" ht="12.6" customHeight="1" x14ac:dyDescent="0.3">
      <c r="A428" s="9"/>
      <c r="B428" s="9"/>
      <c r="C428" s="9" t="s">
        <v>16</v>
      </c>
      <c r="D428" s="11"/>
      <c r="E428" s="11"/>
      <c r="F428" s="11"/>
      <c r="G428" s="11"/>
      <c r="H428" s="11"/>
      <c r="I428" s="11"/>
    </row>
    <row r="429" spans="1:195" ht="11.4" customHeight="1" x14ac:dyDescent="0.3">
      <c r="A429" s="9"/>
      <c r="B429" s="9"/>
      <c r="C429" s="9" t="s">
        <v>17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195" ht="13.2" customHeight="1" x14ac:dyDescent="0.3">
      <c r="A430" s="9"/>
      <c r="B430" s="9"/>
      <c r="C430" s="9" t="s">
        <v>26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</row>
    <row r="431" spans="1:195" ht="12" customHeight="1" x14ac:dyDescent="0.3">
      <c r="A431" s="9"/>
      <c r="B431" s="9"/>
      <c r="C431" s="9" t="s">
        <v>27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60</v>
      </c>
    </row>
    <row r="432" spans="1:195" ht="12.6" customHeight="1" x14ac:dyDescent="0.3">
      <c r="A432" s="9"/>
      <c r="B432" s="9"/>
      <c r="C432" s="9" t="s">
        <v>16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ht="12.6" customHeight="1" x14ac:dyDescent="0.3">
      <c r="A433" s="9"/>
      <c r="B433" s="9"/>
      <c r="C433" s="9" t="s">
        <v>82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60</v>
      </c>
    </row>
    <row r="434" spans="1:9" ht="12" customHeight="1" x14ac:dyDescent="0.3">
      <c r="A434" s="9"/>
      <c r="B434" s="9"/>
      <c r="C434" s="9" t="s">
        <v>71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</row>
    <row r="435" spans="1:9" x14ac:dyDescent="0.3">
      <c r="A435" s="9"/>
      <c r="B435" s="9"/>
      <c r="C435" s="9" t="s">
        <v>19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</row>
    <row r="436" spans="1:9" ht="12" customHeight="1" x14ac:dyDescent="0.3">
      <c r="A436" s="9"/>
      <c r="B436" s="9"/>
      <c r="C436" s="9" t="s">
        <v>20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ht="12" customHeight="1" x14ac:dyDescent="0.3">
      <c r="A437" s="9"/>
      <c r="B437" s="9"/>
      <c r="C437" s="9" t="s">
        <v>21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9" ht="15" customHeight="1" x14ac:dyDescent="0.3">
      <c r="A438" s="9"/>
      <c r="B438" s="9"/>
      <c r="C438" s="9" t="s">
        <v>22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9" ht="12.6" customHeight="1" x14ac:dyDescent="0.3">
      <c r="A439" s="29"/>
      <c r="B439" s="29"/>
      <c r="C439" s="29" t="s">
        <v>23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</row>
    <row r="440" spans="1:9" ht="26.4" x14ac:dyDescent="0.3">
      <c r="A440" s="8"/>
      <c r="B440" s="8"/>
      <c r="C440" s="18" t="s">
        <v>24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9" s="44" customFormat="1" ht="13.2" x14ac:dyDescent="0.25">
      <c r="A441" s="9" t="s">
        <v>123</v>
      </c>
      <c r="B441" s="9" t="s">
        <v>124</v>
      </c>
      <c r="C441" s="9"/>
      <c r="D441" s="14"/>
      <c r="E441" s="14"/>
      <c r="F441" s="14"/>
      <c r="G441" s="11"/>
      <c r="H441" s="11"/>
      <c r="I441" s="11"/>
    </row>
    <row r="442" spans="1:9" s="44" customFormat="1" ht="26.4" x14ac:dyDescent="0.25">
      <c r="A442" s="9"/>
      <c r="B442" s="9" t="s">
        <v>125</v>
      </c>
      <c r="C442" s="9" t="s">
        <v>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</row>
    <row r="443" spans="1:9" s="44" customFormat="1" ht="13.2" x14ac:dyDescent="0.25">
      <c r="A443" s="9"/>
      <c r="B443" s="9"/>
      <c r="C443" s="9" t="s">
        <v>15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</row>
    <row r="444" spans="1:9" s="44" customFormat="1" ht="13.2" x14ac:dyDescent="0.25">
      <c r="A444" s="9"/>
      <c r="B444" s="9"/>
      <c r="C444" s="9" t="s">
        <v>18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s="44" customFormat="1" ht="13.2" x14ac:dyDescent="0.25">
      <c r="A445" s="9"/>
      <c r="B445" s="9"/>
      <c r="C445" s="9" t="s">
        <v>16</v>
      </c>
      <c r="D445" s="11"/>
      <c r="E445" s="11"/>
      <c r="F445" s="11"/>
      <c r="G445" s="11"/>
      <c r="H445" s="11"/>
      <c r="I445" s="11"/>
    </row>
    <row r="446" spans="1:9" s="44" customFormat="1" ht="13.2" x14ac:dyDescent="0.25">
      <c r="A446" s="9"/>
      <c r="B446" s="9"/>
      <c r="C446" s="9" t="s">
        <v>17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9" s="44" customFormat="1" ht="13.2" x14ac:dyDescent="0.25">
      <c r="A447" s="9"/>
      <c r="B447" s="9"/>
      <c r="C447" s="9" t="s">
        <v>26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</row>
    <row r="448" spans="1:9" s="44" customFormat="1" ht="13.2" x14ac:dyDescent="0.25">
      <c r="A448" s="9"/>
      <c r="B448" s="9"/>
      <c r="C448" s="9" t="s">
        <v>27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60</v>
      </c>
    </row>
    <row r="449" spans="1:9" s="44" customFormat="1" ht="13.2" x14ac:dyDescent="0.25">
      <c r="A449" s="9"/>
      <c r="B449" s="9"/>
      <c r="C449" s="9" t="s">
        <v>16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</row>
    <row r="450" spans="1:9" s="44" customFormat="1" ht="13.2" x14ac:dyDescent="0.25">
      <c r="A450" s="9"/>
      <c r="B450" s="9"/>
      <c r="C450" s="9" t="s">
        <v>82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</row>
    <row r="451" spans="1:9" s="44" customFormat="1" ht="13.2" x14ac:dyDescent="0.25">
      <c r="A451" s="9"/>
      <c r="B451" s="9"/>
      <c r="C451" s="9" t="s">
        <v>71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</row>
    <row r="452" spans="1:9" s="44" customFormat="1" ht="13.2" x14ac:dyDescent="0.25">
      <c r="A452" s="9"/>
      <c r="B452" s="9"/>
      <c r="C452" s="9" t="s">
        <v>19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9" s="44" customFormat="1" ht="13.2" x14ac:dyDescent="0.25">
      <c r="A453" s="9"/>
      <c r="B453" s="9"/>
      <c r="C453" s="9" t="s">
        <v>20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9" s="44" customFormat="1" ht="13.2" x14ac:dyDescent="0.25">
      <c r="A454" s="9"/>
      <c r="B454" s="9"/>
      <c r="C454" s="9" t="s">
        <v>21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9" s="44" customFormat="1" ht="13.2" x14ac:dyDescent="0.25">
      <c r="A455" s="9"/>
      <c r="B455" s="9"/>
      <c r="C455" s="9" t="s">
        <v>22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9" s="44" customFormat="1" ht="13.2" x14ac:dyDescent="0.25">
      <c r="A456" s="29"/>
      <c r="B456" s="29"/>
      <c r="C456" s="29" t="s">
        <v>23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</row>
    <row r="457" spans="1:9" ht="26.4" x14ac:dyDescent="0.3">
      <c r="A457" s="8"/>
      <c r="B457" s="8"/>
      <c r="C457" s="18" t="s">
        <v>24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</row>
    <row r="458" spans="1:9" x14ac:dyDescent="0.3">
      <c r="A458" s="9" t="s">
        <v>132</v>
      </c>
      <c r="B458" s="9" t="s">
        <v>128</v>
      </c>
      <c r="C458" s="9"/>
      <c r="D458" s="14"/>
      <c r="E458" s="14"/>
      <c r="F458" s="14"/>
      <c r="G458" s="11"/>
      <c r="H458" s="11"/>
      <c r="I458" s="11"/>
    </row>
    <row r="459" spans="1:9" ht="52.8" x14ac:dyDescent="0.3">
      <c r="A459" s="9"/>
      <c r="B459" s="9" t="s">
        <v>129</v>
      </c>
      <c r="C459" s="9" t="s">
        <v>25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</row>
    <row r="460" spans="1:9" x14ac:dyDescent="0.3">
      <c r="A460" s="9"/>
      <c r="B460" s="9"/>
      <c r="C460" s="9" t="s">
        <v>15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1:9" x14ac:dyDescent="0.3">
      <c r="A461" s="9"/>
      <c r="B461" s="9"/>
      <c r="C461" s="9" t="s">
        <v>18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9" x14ac:dyDescent="0.3">
      <c r="A462" s="9"/>
      <c r="B462" s="9"/>
      <c r="C462" s="9" t="s">
        <v>16</v>
      </c>
      <c r="D462" s="11"/>
      <c r="E462" s="11"/>
      <c r="F462" s="11"/>
      <c r="G462" s="11"/>
      <c r="H462" s="11"/>
      <c r="I462" s="11"/>
    </row>
    <row r="463" spans="1:9" x14ac:dyDescent="0.3">
      <c r="A463" s="9"/>
      <c r="B463" s="9"/>
      <c r="C463" s="9" t="s">
        <v>17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9" x14ac:dyDescent="0.3">
      <c r="A464" s="9"/>
      <c r="B464" s="9"/>
      <c r="C464" s="9" t="s">
        <v>26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9" x14ac:dyDescent="0.3">
      <c r="A465" s="9"/>
      <c r="B465" s="9"/>
      <c r="C465" s="9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60</v>
      </c>
    </row>
    <row r="466" spans="1:9" x14ac:dyDescent="0.3">
      <c r="A466" s="9"/>
      <c r="B466" s="9"/>
      <c r="C466" s="9" t="s">
        <v>16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9" x14ac:dyDescent="0.3">
      <c r="A467" s="9"/>
      <c r="B467" s="9"/>
      <c r="C467" s="9" t="s">
        <v>82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9" x14ac:dyDescent="0.3">
      <c r="A468" s="9"/>
      <c r="B468" s="9"/>
      <c r="C468" s="9" t="s">
        <v>71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9" x14ac:dyDescent="0.3">
      <c r="A469" s="9"/>
      <c r="B469" s="9"/>
      <c r="C469" s="9" t="s">
        <v>19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9" x14ac:dyDescent="0.3">
      <c r="A470" s="9"/>
      <c r="B470" s="9"/>
      <c r="C470" s="9" t="s">
        <v>20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9" x14ac:dyDescent="0.3">
      <c r="A471" s="9"/>
      <c r="B471" s="9"/>
      <c r="C471" s="9" t="s">
        <v>21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9" x14ac:dyDescent="0.3">
      <c r="A472" s="9"/>
      <c r="B472" s="9"/>
      <c r="C472" s="9" t="s">
        <v>22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9" x14ac:dyDescent="0.3">
      <c r="A473" s="29"/>
      <c r="B473" s="29"/>
      <c r="C473" s="29" t="s">
        <v>23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</row>
    <row r="474" spans="1:9" ht="26.4" x14ac:dyDescent="0.3">
      <c r="A474" s="8"/>
      <c r="B474" s="8"/>
      <c r="C474" s="18" t="s">
        <v>24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</sheetData>
  <mergeCells count="11">
    <mergeCell ref="A14:A20"/>
    <mergeCell ref="D14:I15"/>
    <mergeCell ref="D16:I16"/>
    <mergeCell ref="D17:I17"/>
    <mergeCell ref="D18:I18"/>
    <mergeCell ref="D1:J8"/>
    <mergeCell ref="F19:F20"/>
    <mergeCell ref="D19:D20"/>
    <mergeCell ref="G19:G20"/>
    <mergeCell ref="H19:H20"/>
    <mergeCell ref="I19:I20"/>
  </mergeCells>
  <pageMargins left="0.59055118110236227" right="0.39370078740157483" top="0.39370078740157483" bottom="0.55118110236220474" header="0.11811023622047245" footer="0.11811023622047245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2022-09-26T06:52:42Z</cp:lastPrinted>
  <dcterms:created xsi:type="dcterms:W3CDTF">2017-10-13T05:45:05Z</dcterms:created>
  <dcterms:modified xsi:type="dcterms:W3CDTF">2022-12-30T09:43:56Z</dcterms:modified>
</cp:coreProperties>
</file>